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addy_obe\Desktop\PROJECT CONTRACT FILES 2024\Construction\AYA Integrated Healthcare Initiative\"/>
    </mc:Choice>
  </mc:AlternateContent>
  <xr:revisionPtr revIDLastSave="0" documentId="13_ncr:1_{EC08720E-F853-4FE4-92FC-7CF23F8010B1}" xr6:coauthVersionLast="47" xr6:coauthVersionMax="47" xr10:uidLastSave="{00000000-0000-0000-0000-000000000000}"/>
  <bookViews>
    <workbookView xWindow="-120" yWindow="-120" windowWidth="29040" windowHeight="15720" tabRatio="892" xr2:uid="{00000000-000D-0000-FFFF-FFFF00000000}"/>
  </bookViews>
  <sheets>
    <sheet name="COVER PAGE" sheetId="5" r:id="rId1"/>
    <sheet name="GROUND FLOOR" sheetId="8" r:id="rId2"/>
    <sheet name="MAIN SUMMARY" sheetId="6" r:id="rId3"/>
  </sheets>
  <definedNames>
    <definedName name="_xlnm.Print_Area" localSheetId="0">'COVER PAGE'!$A$1:$G$47</definedName>
    <definedName name="_xlnm.Print_Area" localSheetId="1">'GROUND FLOOR'!$A$1:$F$290</definedName>
    <definedName name="_xlnm.Print_Area" localSheetId="2">'MAIN SUMMARY'!$A$1:$F$36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2" i="8" l="1"/>
  <c r="F235" i="8" s="1"/>
  <c r="F242" i="8" s="1"/>
  <c r="F226" i="8"/>
  <c r="F240" i="8" s="1"/>
  <c r="F246" i="8" l="1"/>
  <c r="F254" i="8" s="1"/>
  <c r="F79" i="8" l="1"/>
  <c r="F76" i="8"/>
  <c r="F148" i="8" l="1"/>
  <c r="F145" i="8"/>
  <c r="F121" i="8"/>
  <c r="F112" i="8"/>
  <c r="F65" i="8"/>
  <c r="F63" i="8"/>
  <c r="F149" i="8" l="1"/>
  <c r="F147" i="8"/>
  <c r="F146" i="8"/>
  <c r="F119" i="8"/>
  <c r="F117" i="8"/>
  <c r="F111" i="8"/>
  <c r="F114" i="8"/>
  <c r="F113" i="8"/>
  <c r="F23" i="8" l="1"/>
  <c r="F267" i="8" s="1"/>
  <c r="F190" i="8"/>
  <c r="F153" i="8"/>
  <c r="F107" i="8"/>
  <c r="F57" i="8"/>
  <c r="F51" i="8"/>
  <c r="F46" i="8"/>
  <c r="F42" i="8"/>
  <c r="F69" i="8" l="1"/>
  <c r="F95" i="8" s="1"/>
  <c r="F184" i="8"/>
  <c r="F192" i="8"/>
  <c r="F87" i="8"/>
  <c r="F155" i="8"/>
  <c r="F182" i="8"/>
  <c r="F167" i="8" l="1"/>
  <c r="F204" i="8" s="1"/>
  <c r="F127" i="8"/>
  <c r="F202" i="8" s="1"/>
  <c r="F197" i="8"/>
  <c r="F206" i="8" s="1"/>
  <c r="F97" i="8"/>
  <c r="F100" i="8" s="1"/>
  <c r="F269" i="8" s="1"/>
  <c r="F210" i="8" l="1"/>
  <c r="F252" i="8" s="1"/>
  <c r="F258" i="8" s="1"/>
  <c r="F271" i="8" l="1"/>
  <c r="F274" i="8" s="1"/>
  <c r="F10" i="6" s="1"/>
  <c r="F8" i="6" s="1"/>
  <c r="F17" i="6" l="1"/>
  <c r="F21" i="6" l="1"/>
  <c r="F23" i="6" s="1"/>
  <c r="F25" i="6" l="1"/>
  <c r="F27" i="6" s="1"/>
  <c r="F29" i="6" s="1"/>
  <c r="F32" i="6" l="1"/>
</calcChain>
</file>

<file path=xl/sharedStrings.xml><?xml version="1.0" encoding="utf-8"?>
<sst xmlns="http://schemas.openxmlformats.org/spreadsheetml/2006/main" count="198" uniqueCount="129">
  <si>
    <t>Item</t>
  </si>
  <si>
    <t>Description</t>
  </si>
  <si>
    <t>Qty</t>
  </si>
  <si>
    <t xml:space="preserve">Unit </t>
  </si>
  <si>
    <t xml:space="preserve">Rate </t>
  </si>
  <si>
    <t>Amount GHS</t>
  </si>
  <si>
    <t>A</t>
  </si>
  <si>
    <t>B</t>
  </si>
  <si>
    <t>C</t>
  </si>
  <si>
    <t>D</t>
  </si>
  <si>
    <t>E</t>
  </si>
  <si>
    <t>F</t>
  </si>
  <si>
    <t>m²</t>
  </si>
  <si>
    <t>G</t>
  </si>
  <si>
    <t>Carried to Collection</t>
  </si>
  <si>
    <t>m</t>
  </si>
  <si>
    <t>Nr</t>
  </si>
  <si>
    <t>CLADDING/COVERING</t>
  </si>
  <si>
    <t>LININGS/SHEATHING/DRY PARTITIONING</t>
  </si>
  <si>
    <t>Plasterboard dry lining/Partitions/Ceilings</t>
  </si>
  <si>
    <t>No.</t>
  </si>
  <si>
    <t>SURFACE FINISHES</t>
  </si>
  <si>
    <t>Painting/ Clear Finishings</t>
  </si>
  <si>
    <t>Rendered walls with girth exceeding 300mm</t>
  </si>
  <si>
    <t>Collection</t>
  </si>
  <si>
    <t>Carrried to Summary</t>
  </si>
  <si>
    <t>Carried to Summary</t>
  </si>
  <si>
    <t>ELECTRICAL WORKS</t>
  </si>
  <si>
    <t>Power Instln</t>
  </si>
  <si>
    <t>final circuits</t>
  </si>
  <si>
    <t>Accessories</t>
  </si>
  <si>
    <t>Testing</t>
  </si>
  <si>
    <t>Testing &amp; commisioning the power installation  as described In the specification.</t>
  </si>
  <si>
    <t>Lighting Installation.</t>
  </si>
  <si>
    <t>Final ciruits</t>
  </si>
  <si>
    <t>Lighting switch, one gang one way,5A; single pole silent action; flush ivory plastic plate &amp; steel. knock out box; pluged &amp; screwed to masonry</t>
  </si>
  <si>
    <t>FIRE ALARM SYSTEM:</t>
  </si>
  <si>
    <t xml:space="preserve">Optical smoke detector </t>
  </si>
  <si>
    <t>Carried to Superstructure Summary</t>
  </si>
  <si>
    <t>ELECTRICAL, PLUMBING &amp; HEATING &amp; VENTILATION &amp; AIRCONDITION</t>
  </si>
  <si>
    <t>Carried to Main Building Summary</t>
  </si>
  <si>
    <t>Unit</t>
  </si>
  <si>
    <t>Rate</t>
  </si>
  <si>
    <t>GENERAL SUMMARY</t>
  </si>
  <si>
    <t>BILL NO.1 PRELIMINARIES</t>
  </si>
  <si>
    <t xml:space="preserve">ADD CONTINGENCY RESERVE </t>
  </si>
  <si>
    <t>TOTAL ESTIMATED COST</t>
  </si>
  <si>
    <t>GHS</t>
  </si>
  <si>
    <t>BILL OF QUANTITIES</t>
  </si>
  <si>
    <t>Prepared by:</t>
  </si>
  <si>
    <t>Client:</t>
  </si>
  <si>
    <t>+233 243 683718</t>
  </si>
  <si>
    <t>EXISTING SITE/BUILDINGS/SERVICES</t>
  </si>
  <si>
    <t>DEMOLITION/ALTERATION/RENOVATION</t>
  </si>
  <si>
    <t>C10: DEMOLISHING STRUCTURES</t>
  </si>
  <si>
    <t>Various locations on site and disposal off site</t>
  </si>
  <si>
    <t>Demolition And Alteration Works To Summary</t>
  </si>
  <si>
    <t>GH₵</t>
  </si>
  <si>
    <t>GROUND FLOOR - LEFT WING</t>
  </si>
  <si>
    <t>nr</t>
  </si>
  <si>
    <t xml:space="preserve">Prepare; prime with ''Coral wall preparing primer'', apply two (2) coats of ''Coral''  emulsion paint  with matt finish or approved equal </t>
  </si>
  <si>
    <t xml:space="preserve">Socket outlet, 13A, 3 pin shuttered flush white plastic pattern double switched; steel Knock out box; pluged &amp; screwed to masonry  </t>
  </si>
  <si>
    <t>Ditto, Two gangs two way</t>
  </si>
  <si>
    <t xml:space="preserve">Data/Telephone Network </t>
  </si>
  <si>
    <t>Fixed temperature heat detector</t>
  </si>
  <si>
    <t>Structural glass assemblies</t>
  </si>
  <si>
    <t xml:space="preserve">Items extra over </t>
  </si>
  <si>
    <t>CIVIL WORKS</t>
  </si>
  <si>
    <t>ELECTRICAL INSTALLATION</t>
  </si>
  <si>
    <t>UPS socket</t>
  </si>
  <si>
    <t>HDMI Socket</t>
  </si>
  <si>
    <t>Cable &amp; conduit in final ring main circuit, concealed Installation., consisting of HDMI cable drawn into rigid 12mmØ PVC conduit, embedded in masonry &amp; fixed with clips.</t>
  </si>
  <si>
    <t>SUMMARY</t>
  </si>
  <si>
    <t>Electrical, Plumbing &amp; Heating &amp; Ventilation &amp; Aircondition</t>
  </si>
  <si>
    <t>Demolition And Alteration</t>
  </si>
  <si>
    <t>Civil Works</t>
  </si>
  <si>
    <t>Carried to Main Summary</t>
  </si>
  <si>
    <t>Approved  Polished Porcelain  tiles  600 x 600 x 10mm bedded and jointed in cement and sand (1:3) screeded bed and neatly pointed with approved sealant (measured seperately)</t>
  </si>
  <si>
    <t>BLOCK A - GF LEFT WING</t>
  </si>
  <si>
    <t xml:space="preserve">Sub Total 1 </t>
  </si>
  <si>
    <t xml:space="preserve">Sub Total 2 </t>
  </si>
  <si>
    <t>GETFUND/NHIL/COVID LEVY</t>
  </si>
  <si>
    <t>Sub Total 3</t>
  </si>
  <si>
    <t>VAT</t>
  </si>
  <si>
    <t xml:space="preserve">Door 900mm x 2100mm, 10mm glazed clear tempered </t>
  </si>
  <si>
    <t>H</t>
  </si>
  <si>
    <r>
      <t xml:space="preserve">Floors, level or to falls only not exceeding 15° from the horizontal </t>
    </r>
    <r>
      <rPr>
        <b/>
        <sz val="10"/>
        <rFont val="MS Reference Sans Serif"/>
        <family val="2"/>
      </rPr>
      <t>(Provisional).</t>
    </r>
  </si>
  <si>
    <t>Plasterboard walls with girth exceeding 300mm</t>
  </si>
  <si>
    <t>Partitions, ''Gyproc'' or aproved equal 12mm thick Plasterboard partition 3.0m high double on each side fixed on  75mm thick studs, tracks and join and skim edges with skimming and jointing Compounds including pvc skirting.</t>
  </si>
  <si>
    <t>Wire the following points in conduit / trunking as directed by engineer using PVC insulated Copper Conduit Cable (Nexans Cable Metal or approved equal)</t>
  </si>
  <si>
    <t xml:space="preserve">2.5mm2 PVC insulated copper cable (Red) </t>
  </si>
  <si>
    <t>Coils</t>
  </si>
  <si>
    <t>2.5mm2 PVC insulated copper cable (Black)</t>
  </si>
  <si>
    <t xml:space="preserve">2.5mm2 PVC insulated copper cable (Yellow/Green) </t>
  </si>
  <si>
    <t>150mm x 75mm steel conduit boxes</t>
  </si>
  <si>
    <t>170mm x 50mm 3 Compartment Dado Trunking</t>
  </si>
  <si>
    <t>20mm diameter PVC conduit pipe</t>
  </si>
  <si>
    <t>Surv. Frederick Osei Baffour</t>
  </si>
  <si>
    <t>Light points using:</t>
  </si>
  <si>
    <t xml:space="preserve">1.5mm2 PVC insulated copper cable (Red) </t>
  </si>
  <si>
    <t>1.5mm2 PVC insulated copper cable (Black)</t>
  </si>
  <si>
    <t xml:space="preserve">1.5mm2 PVC insulated copper cable (Blue) </t>
  </si>
  <si>
    <t>Circular boxes of various ways</t>
  </si>
  <si>
    <t>PROPOSED OFFICE FIT OUT AT THE EXECUTIVE FOR GIZ-AYA INTEGRATED HEALTHCARE INITIATIVE,  GREATER ACCRA REGION</t>
  </si>
  <si>
    <t xml:space="preserve">GIZ - AYA INTEGRATED </t>
  </si>
  <si>
    <t>HEALTHCARE INITIATIVEGHANA</t>
  </si>
  <si>
    <t>Supply and install complete conventional fire alarm system.</t>
  </si>
  <si>
    <t>FURNITURE/EQUIPMENT</t>
  </si>
  <si>
    <t>General fixtures/Furnishings/Equipments</t>
  </si>
  <si>
    <t>Kitchen cabinet</t>
  </si>
  <si>
    <t>Shelves</t>
  </si>
  <si>
    <t>Fabricate, supply and install the following units, as per onsite measurements with all fixing accessories, shelves, hardware, and ironmongery and made of:18mm thick laminated hardwood timber board for wall hung, 18mm thick laminated panel for shelves. (Overall size 10m x 2.4m)</t>
  </si>
  <si>
    <t>Fabricate, supply and install the following units, as per drawings with all fixing accessories, drawers, shelves, hardware, and ironmongery and made of:18mm or 30mm thick laminated hardwood timber board for wall hung and lower cabinets, laminated hardwood timber board shelves. Kitchen lower cabinets including granite absolute counter top. (Overall size 4.6m x 2.4m)</t>
  </si>
  <si>
    <t>PLUMBING &amp; HEATING</t>
  </si>
  <si>
    <t>COLD WATER SERVICE</t>
  </si>
  <si>
    <t>Sum</t>
  </si>
  <si>
    <t>Sanitary appliances</t>
  </si>
  <si>
    <t>Sanitary appliances/fittings</t>
  </si>
  <si>
    <t>Sink single bowl, 1000 x 510 mm inset kitchen unit specialist. pattern stainless steel with CP plug and chain waste and CP mixer tap set in base</t>
  </si>
  <si>
    <t>SANITARY APPLIANCES</t>
  </si>
  <si>
    <t>Page 2</t>
  </si>
  <si>
    <t>Page 3</t>
  </si>
  <si>
    <t>Carefully remove existing timber doors, store for reuse and make good defects (3Nr)</t>
  </si>
  <si>
    <t>Page 4</t>
  </si>
  <si>
    <t>Page 5</t>
  </si>
  <si>
    <t>Page 6</t>
  </si>
  <si>
    <t>Vertical surfaces, 10mm glazed clear tempered wall with frames and all complete accessories</t>
  </si>
  <si>
    <r>
      <t xml:space="preserve">Allow a provisional sum of </t>
    </r>
    <r>
      <rPr>
        <b/>
        <sz val="10"/>
        <rFont val="MS Reference Sans Serif"/>
        <family val="2"/>
      </rPr>
      <t>GhS …...</t>
    </r>
    <r>
      <rPr>
        <sz val="10"/>
        <rFont val="MS Reference Sans Serif"/>
        <family val="2"/>
      </rPr>
      <t xml:space="preserve"> for cold water supply</t>
    </r>
  </si>
  <si>
    <t>Date: 5th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</si>
</sst>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_-&quot;£&quot;* #,##0.00_-;\-&quot;£&quot;* #,##0.00_-;_-&quot;£&quot;* &quot;-&quot;??_-;_-@_-"/>
    <numFmt numFmtId="166" formatCode="#,##0.00_ ;[Red]\-#,##0.00\ "/>
    <numFmt numFmtId="167" formatCode="#,##0.00;[Red]#,##0.00"/>
    <numFmt numFmtId="168" formatCode="0.00_);[Red]\(0.00\)"/>
    <numFmt numFmtId="169" formatCode="#,##0_ ;[Red]\-#,##0\ "/>
    <numFmt numFmtId="170" formatCode="0.0%"/>
  </numFmts>
  <fonts count="18" x14ac:knownFonts="1">
    <font>
      <sz val="11"/>
      <color theme="1"/>
      <name val="Calibri"/>
      <family val="2"/>
      <scheme val="minor"/>
    </font>
    <font>
      <sz val="11"/>
      <color theme="1"/>
      <name val="Calibri"/>
      <family val="2"/>
      <scheme val="minor"/>
    </font>
    <font>
      <sz val="10"/>
      <name val="MS Reference Sans Serif"/>
      <family val="2"/>
    </font>
    <font>
      <b/>
      <sz val="10"/>
      <name val="MS Reference Sans Serif"/>
      <family val="2"/>
    </font>
    <font>
      <b/>
      <sz val="10"/>
      <color theme="1"/>
      <name val="MS Reference Sans Serif"/>
      <family val="2"/>
    </font>
    <font>
      <sz val="10"/>
      <name val="Arial"/>
      <family val="2"/>
    </font>
    <font>
      <b/>
      <u/>
      <sz val="10"/>
      <name val="MS Reference Sans Serif"/>
      <family val="2"/>
    </font>
    <font>
      <u/>
      <sz val="10"/>
      <name val="MS Reference Sans Serif"/>
      <family val="2"/>
    </font>
    <font>
      <sz val="10"/>
      <color rgb="FF000000"/>
      <name val="MS Reference Sans Serif"/>
      <family val="2"/>
    </font>
    <font>
      <sz val="10"/>
      <name val="Times New Roman"/>
      <family val="1"/>
    </font>
    <font>
      <b/>
      <sz val="10"/>
      <name val="Calibri"/>
      <family val="2"/>
    </font>
    <font>
      <sz val="10"/>
      <color theme="1"/>
      <name val="MS Reference Sans Serif"/>
      <family val="2"/>
    </font>
    <font>
      <b/>
      <sz val="14"/>
      <color theme="1"/>
      <name val="MS Reference Sans Serif"/>
      <family val="2"/>
    </font>
    <font>
      <sz val="28"/>
      <color theme="1"/>
      <name val="MS Reference Sans Serif"/>
      <family val="2"/>
    </font>
    <font>
      <sz val="28"/>
      <color theme="8" tint="-0.249977111117893"/>
      <name val="MS Reference Sans Serif"/>
      <family val="2"/>
    </font>
    <font>
      <sz val="12"/>
      <color theme="1"/>
      <name val="MS Reference Sans Serif"/>
      <family val="2"/>
    </font>
    <font>
      <b/>
      <sz val="12"/>
      <color theme="1"/>
      <name val="MS Reference Sans Serif"/>
      <family val="2"/>
    </font>
    <font>
      <b/>
      <sz val="11"/>
      <color theme="1"/>
      <name val="MS Reference Sans Serif"/>
      <family val="2"/>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style="thin">
        <color indexed="64"/>
      </right>
      <top/>
      <bottom style="medium">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diagonal/>
    </border>
    <border>
      <left style="thin">
        <color indexed="64"/>
      </left>
      <right/>
      <top/>
      <bottom/>
      <diagonal/>
    </border>
  </borders>
  <cellStyleXfs count="6">
    <xf numFmtId="0" fontId="0" fillId="0" borderId="0"/>
    <xf numFmtId="43" fontId="1" fillId="0" borderId="0" applyFont="0" applyFill="0" applyBorder="0" applyAlignment="0" applyProtection="0"/>
    <xf numFmtId="165" fontId="1" fillId="0" borderId="0" applyFont="0" applyFill="0" applyBorder="0" applyAlignment="0" applyProtection="0"/>
    <xf numFmtId="0" fontId="9" fillId="0" borderId="0"/>
    <xf numFmtId="0" fontId="5" fillId="0" borderId="0"/>
    <xf numFmtId="0" fontId="11" fillId="0" borderId="0"/>
  </cellStyleXfs>
  <cellXfs count="196">
    <xf numFmtId="0" fontId="0" fillId="0" borderId="0" xfId="0"/>
    <xf numFmtId="0" fontId="2" fillId="0" borderId="1" xfId="0" applyFont="1" applyBorder="1" applyAlignment="1">
      <alignment horizontal="center" wrapText="1"/>
    </xf>
    <xf numFmtId="0" fontId="2" fillId="0" borderId="1" xfId="0" applyFont="1" applyBorder="1" applyAlignment="1">
      <alignment horizontal="left" wrapText="1"/>
    </xf>
    <xf numFmtId="0" fontId="2" fillId="0" borderId="1" xfId="0" applyFont="1" applyBorder="1" applyAlignment="1">
      <alignment wrapText="1"/>
    </xf>
    <xf numFmtId="164" fontId="2" fillId="0" borderId="4" xfId="1" applyNumberFormat="1" applyFont="1" applyBorder="1" applyAlignment="1">
      <alignment wrapText="1"/>
    </xf>
    <xf numFmtId="0" fontId="3" fillId="0" borderId="5" xfId="0" applyFont="1" applyBorder="1" applyAlignment="1">
      <alignment horizontal="center" wrapText="1"/>
    </xf>
    <xf numFmtId="166" fontId="3" fillId="0" borderId="7" xfId="0" applyNumberFormat="1" applyFont="1" applyBorder="1" applyAlignment="1">
      <alignment horizontal="center" wrapText="1"/>
    </xf>
    <xf numFmtId="164" fontId="3" fillId="0" borderId="8" xfId="1" applyNumberFormat="1" applyFont="1" applyBorder="1" applyAlignment="1">
      <alignment horizontal="center" wrapText="1"/>
    </xf>
    <xf numFmtId="0" fontId="2" fillId="0" borderId="9" xfId="0" applyFont="1" applyBorder="1" applyAlignment="1">
      <alignment horizontal="center" wrapText="1"/>
    </xf>
    <xf numFmtId="0" fontId="2" fillId="0" borderId="9" xfId="0" applyFont="1" applyBorder="1" applyAlignment="1">
      <alignment horizontal="left" wrapText="1"/>
    </xf>
    <xf numFmtId="0" fontId="2" fillId="0" borderId="9" xfId="0" applyFont="1" applyBorder="1" applyAlignment="1">
      <alignment wrapText="1"/>
    </xf>
    <xf numFmtId="0" fontId="2" fillId="0" borderId="0" xfId="0" applyFont="1" applyAlignment="1">
      <alignment vertical="center" wrapText="1"/>
    </xf>
    <xf numFmtId="0" fontId="2" fillId="0" borderId="5" xfId="0" applyFont="1" applyBorder="1" applyAlignment="1">
      <alignment wrapText="1"/>
    </xf>
    <xf numFmtId="0" fontId="2" fillId="0" borderId="5" xfId="0" applyFont="1" applyBorder="1" applyAlignment="1">
      <alignment horizontal="center" wrapText="1"/>
    </xf>
    <xf numFmtId="0" fontId="2" fillId="0" borderId="0" xfId="0" applyFont="1" applyAlignment="1">
      <alignment horizontal="center" wrapText="1"/>
    </xf>
    <xf numFmtId="2" fontId="4" fillId="0" borderId="7" xfId="0" applyNumberFormat="1" applyFont="1" applyBorder="1" applyAlignment="1">
      <alignment horizontal="left"/>
    </xf>
    <xf numFmtId="164" fontId="2" fillId="0" borderId="8" xfId="0" applyNumberFormat="1" applyFont="1" applyBorder="1" applyAlignment="1">
      <alignment wrapText="1"/>
    </xf>
    <xf numFmtId="166" fontId="2" fillId="0" borderId="7" xfId="0" applyNumberFormat="1" applyFont="1" applyBorder="1" applyAlignment="1">
      <alignment wrapText="1"/>
    </xf>
    <xf numFmtId="0" fontId="2" fillId="0" borderId="5" xfId="0" applyFont="1" applyBorder="1" applyAlignment="1">
      <alignment horizontal="left" wrapText="1"/>
    </xf>
    <xf numFmtId="1" fontId="2" fillId="0" borderId="5" xfId="0" applyNumberFormat="1" applyFont="1" applyBorder="1" applyAlignment="1">
      <alignment wrapText="1"/>
    </xf>
    <xf numFmtId="164" fontId="2" fillId="0" borderId="8" xfId="1" applyNumberFormat="1" applyFont="1" applyBorder="1" applyAlignment="1">
      <alignment wrapText="1"/>
    </xf>
    <xf numFmtId="0" fontId="2" fillId="0" borderId="5" xfId="0" applyFont="1" applyBorder="1" applyAlignment="1">
      <alignment horizontal="left"/>
    </xf>
    <xf numFmtId="0" fontId="2" fillId="0" borderId="5" xfId="0" applyFont="1" applyBorder="1" applyAlignment="1">
      <alignment horizontal="center"/>
    </xf>
    <xf numFmtId="0" fontId="6" fillId="0" borderId="5" xfId="0" applyFont="1" applyBorder="1" applyAlignment="1">
      <alignment horizontal="left" wrapText="1"/>
    </xf>
    <xf numFmtId="168" fontId="2" fillId="0" borderId="7" xfId="0" applyNumberFormat="1" applyFont="1" applyBorder="1" applyAlignment="1">
      <alignment horizontal="right" wrapText="1"/>
    </xf>
    <xf numFmtId="164" fontId="2" fillId="0" borderId="4" xfId="0" applyNumberFormat="1" applyFont="1" applyBorder="1" applyAlignment="1">
      <alignment horizontal="right" wrapText="1"/>
    </xf>
    <xf numFmtId="164" fontId="3" fillId="0" borderId="12" xfId="0" applyNumberFormat="1" applyFont="1" applyBorder="1" applyAlignment="1">
      <alignment horizontal="right" wrapText="1"/>
    </xf>
    <xf numFmtId="0" fontId="2" fillId="0" borderId="13" xfId="0" applyFont="1" applyBorder="1" applyAlignment="1">
      <alignment horizontal="center" wrapText="1"/>
    </xf>
    <xf numFmtId="0" fontId="2" fillId="0" borderId="13" xfId="0" applyFont="1" applyBorder="1" applyAlignment="1">
      <alignment wrapText="1"/>
    </xf>
    <xf numFmtId="0" fontId="2" fillId="0" borderId="14" xfId="0" applyFont="1" applyBorder="1" applyAlignment="1">
      <alignment horizontal="center" wrapText="1"/>
    </xf>
    <xf numFmtId="164" fontId="2" fillId="0" borderId="16" xfId="0" applyNumberFormat="1" applyFont="1" applyBorder="1" applyAlignment="1">
      <alignment wrapText="1"/>
    </xf>
    <xf numFmtId="166" fontId="2" fillId="0" borderId="6" xfId="0" applyNumberFormat="1" applyFont="1" applyBorder="1" applyAlignment="1">
      <alignment wrapText="1"/>
    </xf>
    <xf numFmtId="164" fontId="0" fillId="0" borderId="0" xfId="0" applyNumberFormat="1"/>
    <xf numFmtId="164" fontId="2" fillId="0" borderId="8" xfId="1" applyNumberFormat="1" applyFont="1" applyBorder="1" applyAlignment="1">
      <alignment horizontal="right"/>
    </xf>
    <xf numFmtId="164" fontId="2" fillId="0" borderId="8" xfId="0" applyNumberFormat="1" applyFont="1" applyBorder="1" applyAlignment="1">
      <alignment horizontal="right" wrapText="1"/>
    </xf>
    <xf numFmtId="0" fontId="6" fillId="0" borderId="5" xfId="0" applyFont="1" applyBorder="1" applyAlignment="1">
      <alignment horizontal="center"/>
    </xf>
    <xf numFmtId="164" fontId="2" fillId="0" borderId="8" xfId="0" applyNumberFormat="1" applyFont="1" applyBorder="1"/>
    <xf numFmtId="0" fontId="2" fillId="0" borderId="7" xfId="0" applyFont="1" applyBorder="1"/>
    <xf numFmtId="166" fontId="2" fillId="0" borderId="0" xfId="0" applyNumberFormat="1" applyFont="1" applyAlignment="1">
      <alignment wrapText="1"/>
    </xf>
    <xf numFmtId="166" fontId="2" fillId="0" borderId="17" xfId="0" applyNumberFormat="1" applyFont="1" applyBorder="1" applyAlignment="1">
      <alignment horizontal="center" wrapText="1"/>
    </xf>
    <xf numFmtId="164" fontId="3" fillId="0" borderId="8" xfId="0" applyNumberFormat="1" applyFont="1" applyBorder="1" applyAlignment="1">
      <alignment horizontal="right" wrapText="1"/>
    </xf>
    <xf numFmtId="166" fontId="2" fillId="0" borderId="13" xfId="0" applyNumberFormat="1" applyFont="1" applyBorder="1" applyAlignment="1">
      <alignment horizontal="center" wrapText="1"/>
    </xf>
    <xf numFmtId="166" fontId="2" fillId="0" borderId="18" xfId="0" applyNumberFormat="1" applyFont="1" applyBorder="1" applyAlignment="1">
      <alignment wrapText="1"/>
    </xf>
    <xf numFmtId="166" fontId="2" fillId="0" borderId="13" xfId="0" applyNumberFormat="1" applyFont="1" applyBorder="1" applyAlignment="1">
      <alignment wrapText="1"/>
    </xf>
    <xf numFmtId="166" fontId="2" fillId="0" borderId="19" xfId="0" applyNumberFormat="1" applyFont="1" applyBorder="1" applyAlignment="1">
      <alignment horizontal="center" wrapText="1"/>
    </xf>
    <xf numFmtId="168" fontId="2" fillId="0" borderId="15" xfId="0" applyNumberFormat="1" applyFont="1" applyBorder="1" applyAlignment="1">
      <alignment horizontal="right" wrapText="1"/>
    </xf>
    <xf numFmtId="164" fontId="2" fillId="0" borderId="16" xfId="0" applyNumberFormat="1" applyFont="1" applyBorder="1" applyAlignment="1">
      <alignment horizontal="right" wrapText="1"/>
    </xf>
    <xf numFmtId="0" fontId="2" fillId="0" borderId="1" xfId="0" applyFont="1" applyBorder="1" applyAlignment="1">
      <alignment horizontal="center" vertical="center"/>
    </xf>
    <xf numFmtId="0" fontId="2" fillId="0" borderId="20" xfId="0" applyFont="1" applyBorder="1" applyAlignment="1">
      <alignment vertical="center" wrapText="1"/>
    </xf>
    <xf numFmtId="43" fontId="2" fillId="0" borderId="2" xfId="1" applyFont="1" applyBorder="1" applyAlignment="1">
      <alignment wrapText="1"/>
    </xf>
    <xf numFmtId="0" fontId="6" fillId="0" borderId="0" xfId="0" applyFont="1" applyAlignment="1">
      <alignment horizontal="center" vertical="center"/>
    </xf>
    <xf numFmtId="164" fontId="2" fillId="0" borderId="4" xfId="0" applyNumberFormat="1" applyFont="1" applyBorder="1" applyAlignment="1">
      <alignment wrapText="1"/>
    </xf>
    <xf numFmtId="164" fontId="3" fillId="0" borderId="12" xfId="0" applyNumberFormat="1" applyFont="1" applyBorder="1" applyAlignment="1">
      <alignment wrapText="1"/>
    </xf>
    <xf numFmtId="43" fontId="2" fillId="0" borderId="14" xfId="1" applyFont="1" applyBorder="1" applyAlignment="1">
      <alignment wrapText="1"/>
    </xf>
    <xf numFmtId="164" fontId="2" fillId="0" borderId="4" xfId="1" applyNumberFormat="1" applyFont="1" applyBorder="1" applyAlignment="1">
      <alignment horizontal="right"/>
    </xf>
    <xf numFmtId="0" fontId="2" fillId="0" borderId="17" xfId="0" applyFont="1" applyBorder="1" applyAlignment="1">
      <alignment wrapText="1"/>
    </xf>
    <xf numFmtId="164" fontId="3" fillId="0" borderId="8" xfId="1" applyNumberFormat="1" applyFont="1" applyBorder="1" applyAlignment="1">
      <alignment wrapText="1"/>
    </xf>
    <xf numFmtId="164" fontId="3" fillId="0" borderId="8" xfId="0" applyNumberFormat="1" applyFont="1" applyBorder="1" applyAlignment="1">
      <alignment wrapText="1"/>
    </xf>
    <xf numFmtId="0" fontId="2" fillId="0" borderId="13" xfId="0" applyFont="1" applyBorder="1" applyAlignment="1">
      <alignment horizontal="left" wrapText="1"/>
    </xf>
    <xf numFmtId="0" fontId="2" fillId="0" borderId="19" xfId="0" applyFont="1" applyBorder="1" applyAlignment="1">
      <alignment wrapText="1"/>
    </xf>
    <xf numFmtId="166" fontId="2" fillId="0" borderId="14" xfId="0" applyNumberFormat="1" applyFont="1" applyBorder="1" applyAlignment="1">
      <alignment wrapText="1"/>
    </xf>
    <xf numFmtId="164" fontId="3" fillId="0" borderId="16" xfId="0" applyNumberFormat="1" applyFont="1" applyBorder="1" applyAlignment="1">
      <alignment wrapText="1"/>
    </xf>
    <xf numFmtId="0" fontId="2" fillId="0" borderId="1" xfId="0" applyFont="1" applyBorder="1" applyAlignment="1">
      <alignment vertical="center"/>
    </xf>
    <xf numFmtId="0" fontId="2" fillId="0" borderId="21" xfId="0" applyFont="1" applyBorder="1" applyAlignment="1">
      <alignment wrapText="1"/>
    </xf>
    <xf numFmtId="164" fontId="3" fillId="0" borderId="4" xfId="1" applyNumberFormat="1" applyFont="1" applyBorder="1" applyAlignment="1">
      <alignment wrapText="1"/>
    </xf>
    <xf numFmtId="0" fontId="2" fillId="0" borderId="13" xfId="0" applyFont="1" applyBorder="1" applyAlignment="1">
      <alignment horizontal="center"/>
    </xf>
    <xf numFmtId="0" fontId="7" fillId="0" borderId="13" xfId="0" applyFont="1" applyBorder="1" applyAlignment="1">
      <alignment horizontal="left" wrapText="1"/>
    </xf>
    <xf numFmtId="164" fontId="2" fillId="0" borderId="16" xfId="1" applyNumberFormat="1" applyFont="1" applyBorder="1" applyAlignment="1">
      <alignment wrapText="1"/>
    </xf>
    <xf numFmtId="0" fontId="2" fillId="0" borderId="2" xfId="0" applyFont="1" applyBorder="1" applyAlignment="1">
      <alignment horizontal="center"/>
    </xf>
    <xf numFmtId="0" fontId="7" fillId="0" borderId="1" xfId="0" applyFont="1" applyBorder="1" applyAlignment="1">
      <alignment horizontal="left" wrapText="1"/>
    </xf>
    <xf numFmtId="0" fontId="2" fillId="0" borderId="13" xfId="0" applyFont="1" applyBorder="1" applyAlignment="1">
      <alignment horizontal="left"/>
    </xf>
    <xf numFmtId="166" fontId="2" fillId="0" borderId="17" xfId="0" applyNumberFormat="1" applyFont="1" applyBorder="1" applyAlignment="1">
      <alignment wrapText="1"/>
    </xf>
    <xf numFmtId="164" fontId="2" fillId="0" borderId="8" xfId="1" applyNumberFormat="1" applyFont="1" applyBorder="1" applyAlignment="1">
      <alignment horizontal="center" wrapText="1"/>
    </xf>
    <xf numFmtId="0" fontId="3" fillId="0" borderId="5" xfId="0" applyFont="1" applyBorder="1" applyAlignment="1">
      <alignment horizontal="left" wrapText="1"/>
    </xf>
    <xf numFmtId="0" fontId="2" fillId="0" borderId="0" xfId="0" applyFont="1" applyAlignment="1">
      <alignment horizontal="left" wrapText="1"/>
    </xf>
    <xf numFmtId="0" fontId="6" fillId="0" borderId="1" xfId="0" applyFont="1" applyBorder="1" applyAlignment="1">
      <alignment horizontal="center" wrapText="1"/>
    </xf>
    <xf numFmtId="0" fontId="2" fillId="0" borderId="1" xfId="0" applyFont="1" applyBorder="1" applyAlignment="1">
      <alignment horizontal="left"/>
    </xf>
    <xf numFmtId="164" fontId="0" fillId="0" borderId="8" xfId="1" applyNumberFormat="1" applyFont="1" applyBorder="1"/>
    <xf numFmtId="0" fontId="6" fillId="0" borderId="17" xfId="0" applyFont="1" applyBorder="1" applyAlignment="1">
      <alignment horizontal="right" wrapText="1"/>
    </xf>
    <xf numFmtId="0" fontId="7" fillId="0" borderId="17" xfId="0" applyFont="1" applyBorder="1" applyAlignment="1">
      <alignment horizontal="right"/>
    </xf>
    <xf numFmtId="0" fontId="2" fillId="0" borderId="0" xfId="0" applyFont="1" applyAlignment="1">
      <alignment wrapText="1"/>
    </xf>
    <xf numFmtId="166" fontId="3" fillId="0" borderId="8" xfId="0" applyNumberFormat="1" applyFont="1" applyBorder="1" applyAlignment="1">
      <alignment horizontal="center" wrapText="1"/>
    </xf>
    <xf numFmtId="166" fontId="2" fillId="0" borderId="8" xfId="0" applyNumberFormat="1" applyFont="1" applyBorder="1" applyAlignment="1">
      <alignment wrapText="1"/>
    </xf>
    <xf numFmtId="43" fontId="2" fillId="0" borderId="8" xfId="1" applyFont="1" applyBorder="1" applyAlignment="1">
      <alignment horizontal="right"/>
    </xf>
    <xf numFmtId="0" fontId="2" fillId="0" borderId="1" xfId="0" applyFont="1" applyBorder="1" applyAlignment="1">
      <alignment horizontal="center"/>
    </xf>
    <xf numFmtId="1" fontId="2" fillId="0" borderId="13" xfId="0" applyNumberFormat="1" applyFont="1" applyBorder="1" applyAlignment="1">
      <alignment horizontal="right"/>
    </xf>
    <xf numFmtId="167" fontId="2" fillId="0" borderId="13" xfId="0" applyNumberFormat="1" applyFont="1" applyBorder="1" applyAlignment="1">
      <alignment horizontal="center"/>
    </xf>
    <xf numFmtId="0" fontId="2" fillId="0" borderId="0" xfId="0" applyFont="1" applyAlignment="1">
      <alignment vertical="center"/>
    </xf>
    <xf numFmtId="166" fontId="2" fillId="0" borderId="4" xfId="0" applyNumberFormat="1" applyFont="1" applyBorder="1" applyAlignment="1">
      <alignment wrapText="1"/>
    </xf>
    <xf numFmtId="166" fontId="2" fillId="0" borderId="1" xfId="0" applyNumberFormat="1" applyFont="1" applyBorder="1" applyAlignment="1">
      <alignment horizontal="center" wrapText="1"/>
    </xf>
    <xf numFmtId="166" fontId="2" fillId="0" borderId="1" xfId="0" applyNumberFormat="1" applyFont="1" applyBorder="1" applyAlignment="1">
      <alignment wrapText="1"/>
    </xf>
    <xf numFmtId="0" fontId="2" fillId="0" borderId="1" xfId="0" applyFont="1" applyBorder="1" applyAlignment="1">
      <alignment horizontal="right"/>
    </xf>
    <xf numFmtId="0" fontId="2" fillId="0" borderId="2" xfId="0" applyFont="1" applyBorder="1" applyAlignment="1">
      <alignment horizontal="right"/>
    </xf>
    <xf numFmtId="0" fontId="3" fillId="0" borderId="5" xfId="0" applyFont="1" applyBorder="1" applyAlignment="1">
      <alignment horizontal="center"/>
    </xf>
    <xf numFmtId="0" fontId="3" fillId="0" borderId="6" xfId="0" applyFont="1" applyBorder="1" applyAlignment="1">
      <alignment horizontal="center"/>
    </xf>
    <xf numFmtId="0" fontId="2" fillId="0" borderId="9" xfId="0" applyFont="1" applyBorder="1" applyAlignment="1">
      <alignment horizontal="center"/>
    </xf>
    <xf numFmtId="0" fontId="2" fillId="0" borderId="9" xfId="0" applyFont="1" applyBorder="1" applyAlignment="1">
      <alignment horizontal="left"/>
    </xf>
    <xf numFmtId="0" fontId="2" fillId="0" borderId="9" xfId="0" applyFont="1" applyBorder="1" applyAlignment="1">
      <alignment horizontal="right"/>
    </xf>
    <xf numFmtId="0" fontId="2" fillId="0" borderId="10" xfId="0" applyFont="1" applyBorder="1" applyAlignment="1">
      <alignment horizontal="right"/>
    </xf>
    <xf numFmtId="164" fontId="2" fillId="0" borderId="11" xfId="1" applyNumberFormat="1" applyFont="1" applyBorder="1" applyAlignment="1">
      <alignment horizontal="right"/>
    </xf>
    <xf numFmtId="0" fontId="2" fillId="0" borderId="5" xfId="0" applyFont="1" applyBorder="1" applyAlignment="1">
      <alignment horizontal="right"/>
    </xf>
    <xf numFmtId="0" fontId="2" fillId="0" borderId="6" xfId="0" applyFont="1" applyBorder="1" applyAlignment="1">
      <alignment horizontal="right"/>
    </xf>
    <xf numFmtId="0" fontId="3" fillId="0" borderId="5" xfId="0" applyFont="1" applyBorder="1" applyAlignment="1">
      <alignment horizontal="right"/>
    </xf>
    <xf numFmtId="164" fontId="3" fillId="0" borderId="8" xfId="1" applyNumberFormat="1" applyFont="1" applyBorder="1" applyAlignment="1">
      <alignment horizontal="right"/>
    </xf>
    <xf numFmtId="0" fontId="2" fillId="0" borderId="13" xfId="0" applyFont="1" applyBorder="1" applyAlignment="1">
      <alignment horizontal="right"/>
    </xf>
    <xf numFmtId="0" fontId="2" fillId="0" borderId="14" xfId="0" applyFont="1" applyBorder="1" applyAlignment="1">
      <alignment horizontal="right"/>
    </xf>
    <xf numFmtId="164" fontId="2" fillId="0" borderId="16" xfId="1" applyNumberFormat="1" applyFont="1" applyBorder="1" applyAlignment="1">
      <alignment horizontal="right"/>
    </xf>
    <xf numFmtId="10" fontId="2" fillId="0" borderId="5" xfId="0" applyNumberFormat="1" applyFont="1" applyBorder="1" applyAlignment="1">
      <alignment horizontal="right"/>
    </xf>
    <xf numFmtId="9" fontId="2" fillId="0" borderId="5" xfId="0" applyNumberFormat="1" applyFont="1" applyBorder="1" applyAlignment="1">
      <alignment horizontal="center"/>
    </xf>
    <xf numFmtId="0" fontId="3" fillId="0" borderId="5" xfId="0" applyFont="1" applyBorder="1" applyAlignment="1">
      <alignment horizontal="left"/>
    </xf>
    <xf numFmtId="0" fontId="3" fillId="0" borderId="6" xfId="0" applyFont="1" applyBorder="1" applyAlignment="1">
      <alignment horizontal="right"/>
    </xf>
    <xf numFmtId="164" fontId="3" fillId="0" borderId="12" xfId="1" applyNumberFormat="1" applyFont="1" applyBorder="1" applyAlignment="1">
      <alignment horizontal="right"/>
    </xf>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right"/>
    </xf>
    <xf numFmtId="164" fontId="2" fillId="0" borderId="0" xfId="1" applyNumberFormat="1" applyFont="1" applyBorder="1" applyAlignment="1">
      <alignment horizontal="right"/>
    </xf>
    <xf numFmtId="0" fontId="2" fillId="2" borderId="0" xfId="0" applyFont="1" applyFill="1"/>
    <xf numFmtId="0" fontId="12" fillId="2" borderId="0" xfId="0" applyFont="1" applyFill="1"/>
    <xf numFmtId="0" fontId="15" fillId="2" borderId="0" xfId="0" applyFont="1" applyFill="1"/>
    <xf numFmtId="0" fontId="15" fillId="0" borderId="0" xfId="0" applyFont="1"/>
    <xf numFmtId="0" fontId="16" fillId="2" borderId="0" xfId="0" applyFont="1" applyFill="1"/>
    <xf numFmtId="0" fontId="17" fillId="2" borderId="0" xfId="0" applyFont="1" applyFill="1"/>
    <xf numFmtId="49" fontId="2" fillId="2" borderId="0" xfId="0" applyNumberFormat="1" applyFont="1" applyFill="1"/>
    <xf numFmtId="0" fontId="2" fillId="0" borderId="0" xfId="0" applyFont="1"/>
    <xf numFmtId="166" fontId="2" fillId="0" borderId="2" xfId="0" applyNumberFormat="1" applyFont="1" applyBorder="1" applyAlignment="1">
      <alignment wrapText="1"/>
    </xf>
    <xf numFmtId="166" fontId="2" fillId="0" borderId="10" xfId="0" applyNumberFormat="1" applyFont="1" applyBorder="1" applyAlignment="1">
      <alignment horizontal="center" wrapText="1"/>
    </xf>
    <xf numFmtId="166" fontId="2" fillId="0" borderId="11" xfId="0" applyNumberFormat="1" applyFont="1" applyBorder="1" applyAlignment="1">
      <alignment horizontal="center" wrapText="1"/>
    </xf>
    <xf numFmtId="166" fontId="3" fillId="0" borderId="6" xfId="0" applyNumberFormat="1" applyFont="1" applyBorder="1" applyAlignment="1">
      <alignment horizontal="right" wrapText="1"/>
    </xf>
    <xf numFmtId="166" fontId="3" fillId="0" borderId="12" xfId="0" applyNumberFormat="1" applyFont="1" applyBorder="1" applyAlignment="1">
      <alignment wrapText="1"/>
    </xf>
    <xf numFmtId="166" fontId="3" fillId="0" borderId="8" xfId="0" applyNumberFormat="1" applyFont="1" applyBorder="1" applyAlignment="1">
      <alignment wrapText="1"/>
    </xf>
    <xf numFmtId="0" fontId="3" fillId="0" borderId="13" xfId="0" applyFont="1" applyBorder="1" applyAlignment="1">
      <alignment horizontal="right" wrapText="1"/>
    </xf>
    <xf numFmtId="166" fontId="3" fillId="0" borderId="14" xfId="0" applyNumberFormat="1" applyFont="1" applyBorder="1" applyAlignment="1">
      <alignment horizontal="right" wrapText="1"/>
    </xf>
    <xf numFmtId="166" fontId="2" fillId="0" borderId="16" xfId="0" applyNumberFormat="1" applyFont="1" applyBorder="1" applyAlignment="1">
      <alignment wrapText="1"/>
    </xf>
    <xf numFmtId="2" fontId="4" fillId="0" borderId="3" xfId="0" applyNumberFormat="1" applyFont="1" applyBorder="1" applyAlignment="1">
      <alignment horizontal="left"/>
    </xf>
    <xf numFmtId="0" fontId="2" fillId="0" borderId="22" xfId="0" applyFont="1" applyBorder="1" applyAlignment="1">
      <alignment horizontal="center"/>
    </xf>
    <xf numFmtId="49" fontId="6" fillId="0" borderId="22" xfId="0" applyNumberFormat="1" applyFont="1" applyBorder="1" applyAlignment="1">
      <alignment horizontal="left" wrapText="1"/>
    </xf>
    <xf numFmtId="1" fontId="2" fillId="0" borderId="22" xfId="0" applyNumberFormat="1" applyFont="1" applyBorder="1" applyAlignment="1">
      <alignment horizontal="right"/>
    </xf>
    <xf numFmtId="167" fontId="2" fillId="0" borderId="22" xfId="0" applyNumberFormat="1" applyFont="1" applyBorder="1" applyAlignment="1">
      <alignment horizontal="center"/>
    </xf>
    <xf numFmtId="49" fontId="7" fillId="0" borderId="22" xfId="0" applyNumberFormat="1" applyFont="1" applyBorder="1" applyAlignment="1">
      <alignment horizontal="left" wrapText="1"/>
    </xf>
    <xf numFmtId="166" fontId="2" fillId="0" borderId="23" xfId="0" applyNumberFormat="1" applyFont="1" applyBorder="1" applyAlignment="1">
      <alignment wrapText="1"/>
    </xf>
    <xf numFmtId="0" fontId="2" fillId="0" borderId="22" xfId="0" applyFont="1" applyBorder="1" applyAlignment="1">
      <alignment wrapText="1"/>
    </xf>
    <xf numFmtId="43" fontId="2" fillId="0" borderId="23" xfId="1" applyFont="1" applyBorder="1" applyAlignment="1">
      <alignment wrapText="1"/>
    </xf>
    <xf numFmtId="0" fontId="2" fillId="0" borderId="22" xfId="0" applyFont="1" applyBorder="1" applyAlignment="1">
      <alignment horizontal="left" wrapText="1"/>
    </xf>
    <xf numFmtId="0" fontId="2" fillId="0" borderId="22" xfId="0" applyFont="1" applyBorder="1" applyAlignment="1">
      <alignment horizontal="left"/>
    </xf>
    <xf numFmtId="166" fontId="2" fillId="0" borderId="22" xfId="0" applyNumberFormat="1" applyFont="1" applyBorder="1" applyAlignment="1">
      <alignment horizontal="center" wrapText="1"/>
    </xf>
    <xf numFmtId="0" fontId="6" fillId="0" borderId="22" xfId="0" applyFont="1" applyBorder="1" applyAlignment="1">
      <alignment horizontal="left" wrapText="1"/>
    </xf>
    <xf numFmtId="166" fontId="2" fillId="0" borderId="22" xfId="0" applyNumberFormat="1" applyFont="1" applyBorder="1" applyAlignment="1">
      <alignment wrapText="1"/>
    </xf>
    <xf numFmtId="168" fontId="2" fillId="0" borderId="23" xfId="0" applyNumberFormat="1" applyFont="1" applyBorder="1" applyAlignment="1">
      <alignment horizontal="right" wrapText="1"/>
    </xf>
    <xf numFmtId="0" fontId="6" fillId="0" borderId="22" xfId="0" applyFont="1" applyBorder="1" applyAlignment="1">
      <alignment horizontal="left"/>
    </xf>
    <xf numFmtId="0" fontId="7" fillId="0" borderId="22" xfId="0" applyFont="1" applyBorder="1" applyAlignment="1">
      <alignment horizontal="left" wrapText="1"/>
    </xf>
    <xf numFmtId="169" fontId="2" fillId="0" borderId="22" xfId="0" applyNumberFormat="1" applyFont="1" applyBorder="1" applyAlignment="1">
      <alignment wrapText="1"/>
    </xf>
    <xf numFmtId="49" fontId="2" fillId="0" borderId="22" xfId="0" applyNumberFormat="1" applyFont="1" applyBorder="1" applyAlignment="1">
      <alignment horizontal="left" wrapText="1"/>
    </xf>
    <xf numFmtId="1" fontId="2" fillId="0" borderId="22" xfId="0" applyNumberFormat="1" applyFont="1" applyBorder="1" applyAlignment="1">
      <alignment horizontal="center"/>
    </xf>
    <xf numFmtId="168" fontId="2" fillId="0" borderId="23" xfId="0" applyNumberFormat="1" applyFont="1" applyBorder="1" applyAlignment="1">
      <alignment horizontal="right"/>
    </xf>
    <xf numFmtId="0" fontId="2" fillId="0" borderId="22" xfId="0" applyFont="1" applyBorder="1" applyAlignment="1">
      <alignment horizontal="center" wrapText="1"/>
    </xf>
    <xf numFmtId="0" fontId="2" fillId="0" borderId="23" xfId="0" applyFont="1" applyBorder="1" applyAlignment="1">
      <alignment horizontal="center" wrapText="1"/>
    </xf>
    <xf numFmtId="0" fontId="6" fillId="0" borderId="1" xfId="0" applyFont="1" applyBorder="1" applyAlignment="1">
      <alignment horizontal="left" wrapText="1"/>
    </xf>
    <xf numFmtId="168" fontId="2" fillId="0" borderId="2" xfId="0" applyNumberFormat="1" applyFont="1" applyBorder="1" applyAlignment="1">
      <alignment horizontal="right"/>
    </xf>
    <xf numFmtId="164" fontId="2" fillId="0" borderId="8" xfId="1" applyNumberFormat="1" applyFont="1" applyBorder="1" applyAlignment="1">
      <alignment horizontal="right" wrapText="1"/>
    </xf>
    <xf numFmtId="164" fontId="2" fillId="0" borderId="23" xfId="1" applyNumberFormat="1" applyFont="1" applyBorder="1" applyAlignment="1">
      <alignment wrapText="1"/>
    </xf>
    <xf numFmtId="164" fontId="3" fillId="0" borderId="16" xfId="0" applyNumberFormat="1" applyFont="1" applyBorder="1" applyAlignment="1">
      <alignment horizontal="right" wrapText="1"/>
    </xf>
    <xf numFmtId="166" fontId="7" fillId="0" borderId="22" xfId="0" applyNumberFormat="1" applyFont="1" applyBorder="1" applyAlignment="1">
      <alignment horizontal="center" wrapText="1"/>
    </xf>
    <xf numFmtId="0" fontId="6" fillId="0" borderId="22" xfId="0" applyFont="1" applyBorder="1" applyAlignment="1">
      <alignment horizontal="center" vertical="center"/>
    </xf>
    <xf numFmtId="0" fontId="2" fillId="0" borderId="22" xfId="0" applyFont="1" applyBorder="1" applyAlignment="1">
      <alignment vertical="center" wrapText="1"/>
    </xf>
    <xf numFmtId="0" fontId="2" fillId="0" borderId="22" xfId="0" applyFont="1" applyBorder="1" applyAlignment="1">
      <alignment vertical="center"/>
    </xf>
    <xf numFmtId="0" fontId="2" fillId="0" borderId="22" xfId="0" applyFont="1" applyBorder="1"/>
    <xf numFmtId="0" fontId="2" fillId="0" borderId="22" xfId="0" applyFont="1" applyBorder="1" applyAlignment="1">
      <alignment horizontal="left" vertical="center"/>
    </xf>
    <xf numFmtId="0" fontId="8" fillId="0" borderId="22" xfId="0" applyFont="1" applyBorder="1" applyAlignment="1">
      <alignment vertical="center" wrapText="1"/>
    </xf>
    <xf numFmtId="0" fontId="2" fillId="0" borderId="23" xfId="0" applyFont="1" applyBorder="1" applyAlignment="1">
      <alignment horizontal="center"/>
    </xf>
    <xf numFmtId="0" fontId="6" fillId="0" borderId="22" xfId="0" applyFont="1" applyBorder="1" applyAlignment="1">
      <alignment vertical="center"/>
    </xf>
    <xf numFmtId="0" fontId="10" fillId="0" borderId="22" xfId="3" applyFont="1" applyBorder="1" applyAlignment="1">
      <alignment horizontal="left" vertical="center"/>
    </xf>
    <xf numFmtId="0" fontId="7" fillId="0" borderId="22" xfId="0" applyFont="1" applyBorder="1" applyAlignment="1">
      <alignment horizontal="center" wrapText="1"/>
    </xf>
    <xf numFmtId="0" fontId="6" fillId="0" borderId="22" xfId="0" applyFont="1" applyBorder="1" applyAlignment="1">
      <alignment horizontal="center" wrapText="1"/>
    </xf>
    <xf numFmtId="0" fontId="3" fillId="0" borderId="22" xfId="0" applyFont="1" applyBorder="1" applyAlignment="1">
      <alignment horizontal="left" wrapText="1"/>
    </xf>
    <xf numFmtId="0" fontId="8" fillId="0" borderId="22" xfId="0" applyFont="1" applyBorder="1" applyAlignment="1">
      <alignment horizontal="left" vertical="center" wrapText="1"/>
    </xf>
    <xf numFmtId="0" fontId="0" fillId="0" borderId="22" xfId="0" applyBorder="1" applyAlignment="1">
      <alignment horizontal="center"/>
    </xf>
    <xf numFmtId="43" fontId="0" fillId="0" borderId="23" xfId="1" applyFont="1" applyBorder="1"/>
    <xf numFmtId="0" fontId="8" fillId="0" borderId="13" xfId="0" applyFont="1" applyBorder="1" applyAlignment="1">
      <alignment horizontal="left" vertical="center"/>
    </xf>
    <xf numFmtId="0" fontId="8" fillId="0" borderId="22" xfId="0" applyFont="1" applyBorder="1" applyAlignment="1">
      <alignment horizontal="left" vertical="center"/>
    </xf>
    <xf numFmtId="0" fontId="7" fillId="0" borderId="22" xfId="0" applyFont="1" applyBorder="1" applyAlignment="1">
      <alignment horizontal="center"/>
    </xf>
    <xf numFmtId="1" fontId="2" fillId="0" borderId="23" xfId="0" applyNumberFormat="1" applyFont="1" applyBorder="1" applyAlignment="1">
      <alignment horizontal="center"/>
    </xf>
    <xf numFmtId="166" fontId="3" fillId="0" borderId="23" xfId="0" applyNumberFormat="1" applyFont="1" applyBorder="1" applyAlignment="1">
      <alignment horizontal="right" wrapText="1"/>
    </xf>
    <xf numFmtId="0" fontId="2" fillId="0" borderId="22" xfId="0" applyFont="1" applyBorder="1" applyAlignment="1">
      <alignment horizontal="center" vertical="center"/>
    </xf>
    <xf numFmtId="164" fontId="3" fillId="0" borderId="12" xfId="2" applyNumberFormat="1" applyFont="1" applyBorder="1" applyAlignment="1">
      <alignment wrapText="1"/>
    </xf>
    <xf numFmtId="0" fontId="2" fillId="0" borderId="22" xfId="0" applyFont="1" applyBorder="1" applyAlignment="1">
      <alignment horizontal="right"/>
    </xf>
    <xf numFmtId="0" fontId="2" fillId="0" borderId="23" xfId="0" applyFont="1" applyBorder="1" applyAlignment="1">
      <alignment horizontal="right"/>
    </xf>
    <xf numFmtId="0" fontId="3" fillId="0" borderId="22" xfId="0" applyFont="1" applyBorder="1" applyAlignment="1">
      <alignment horizontal="right"/>
    </xf>
    <xf numFmtId="164" fontId="3" fillId="0" borderId="4" xfId="1" applyNumberFormat="1" applyFont="1" applyBorder="1" applyAlignment="1">
      <alignment horizontal="right"/>
    </xf>
    <xf numFmtId="170" fontId="2" fillId="0" borderId="5" xfId="0" applyNumberFormat="1" applyFont="1" applyBorder="1" applyAlignment="1">
      <alignment horizontal="center"/>
    </xf>
    <xf numFmtId="0" fontId="3" fillId="2" borderId="0" xfId="0" applyFont="1" applyFill="1"/>
    <xf numFmtId="166" fontId="2" fillId="0" borderId="8" xfId="0" applyNumberFormat="1" applyFont="1" applyBorder="1" applyAlignment="1">
      <alignment horizontal="right"/>
    </xf>
    <xf numFmtId="164" fontId="2" fillId="0" borderId="8" xfId="0" applyNumberFormat="1" applyFont="1" applyBorder="1" applyAlignment="1">
      <alignment horizontal="right"/>
    </xf>
    <xf numFmtId="169" fontId="2" fillId="0" borderId="17" xfId="0" applyNumberFormat="1" applyFont="1" applyBorder="1" applyAlignment="1">
      <alignment wrapText="1"/>
    </xf>
    <xf numFmtId="0" fontId="12" fillId="2" borderId="0" xfId="0" applyFont="1" applyFill="1" applyAlignment="1">
      <alignment horizontal="center" wrapText="1"/>
    </xf>
    <xf numFmtId="0" fontId="13" fillId="2" borderId="0" xfId="0" applyFont="1" applyFill="1" applyAlignment="1">
      <alignment horizontal="center"/>
    </xf>
    <xf numFmtId="0" fontId="14" fillId="2" borderId="0" xfId="0" applyFont="1" applyFill="1" applyAlignment="1">
      <alignment horizontal="center"/>
    </xf>
  </cellXfs>
  <cellStyles count="6">
    <cellStyle name="Comma" xfId="1" builtinId="3"/>
    <cellStyle name="Currency" xfId="2" builtinId="4"/>
    <cellStyle name="Normal" xfId="0" builtinId="0"/>
    <cellStyle name="Normal 2 2 2" xfId="5" xr:uid="{00000000-0005-0000-0000-000003000000}"/>
    <cellStyle name="Normal 2 3 2 2" xfId="4" xr:uid="{00000000-0005-0000-0000-000004000000}"/>
    <cellStyle name="Normal 8"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tabSelected="1" view="pageBreakPreview" topLeftCell="A28" zoomScaleNormal="100" zoomScaleSheetLayoutView="100" workbookViewId="0">
      <selection activeCell="F46" sqref="F46"/>
    </sheetView>
  </sheetViews>
  <sheetFormatPr defaultRowHeight="15" x14ac:dyDescent="0.25"/>
  <cols>
    <col min="1" max="1" width="1.5703125" style="123" customWidth="1"/>
    <col min="2" max="2" width="33.85546875" style="123" customWidth="1"/>
    <col min="3" max="3" width="4.7109375" style="123" customWidth="1"/>
    <col min="4" max="4" width="8.140625" style="123" customWidth="1"/>
    <col min="5" max="5" width="4.7109375" style="123" customWidth="1"/>
    <col min="6" max="6" width="36.5703125" style="123" customWidth="1"/>
    <col min="7" max="7" width="2.85546875" style="123" customWidth="1"/>
  </cols>
  <sheetData>
    <row r="1" spans="1:7" x14ac:dyDescent="0.25">
      <c r="A1" s="116"/>
      <c r="B1" s="116"/>
      <c r="C1" s="116"/>
      <c r="D1" s="116"/>
      <c r="E1" s="116"/>
      <c r="F1" s="116"/>
      <c r="G1" s="116"/>
    </row>
    <row r="2" spans="1:7" x14ac:dyDescent="0.25">
      <c r="A2" s="116"/>
      <c r="B2" s="116"/>
      <c r="C2" s="116"/>
      <c r="D2" s="116"/>
      <c r="E2" s="116"/>
      <c r="F2" s="116"/>
      <c r="G2" s="116"/>
    </row>
    <row r="3" spans="1:7" ht="62.25" customHeight="1" x14ac:dyDescent="0.3">
      <c r="A3" s="116"/>
      <c r="B3" s="193" t="s">
        <v>103</v>
      </c>
      <c r="C3" s="193"/>
      <c r="D3" s="193"/>
      <c r="E3" s="193"/>
      <c r="F3" s="193"/>
      <c r="G3" s="117"/>
    </row>
    <row r="4" spans="1:7" x14ac:dyDescent="0.25">
      <c r="A4" s="116"/>
      <c r="B4" s="116"/>
      <c r="C4" s="116"/>
      <c r="D4" s="116"/>
      <c r="E4" s="116"/>
      <c r="F4" s="116"/>
      <c r="G4" s="116"/>
    </row>
    <row r="5" spans="1:7" x14ac:dyDescent="0.25">
      <c r="A5" s="116"/>
      <c r="B5" s="116"/>
      <c r="C5" s="116"/>
      <c r="D5" s="116"/>
      <c r="E5" s="116"/>
      <c r="F5" s="116"/>
      <c r="G5" s="116"/>
    </row>
    <row r="6" spans="1:7" x14ac:dyDescent="0.25">
      <c r="A6" s="116"/>
      <c r="B6" s="116"/>
      <c r="C6" s="116"/>
      <c r="D6" s="116"/>
      <c r="E6" s="116"/>
      <c r="F6" s="116"/>
      <c r="G6" s="116"/>
    </row>
    <row r="7" spans="1:7" x14ac:dyDescent="0.25">
      <c r="A7" s="116"/>
      <c r="B7" s="116"/>
      <c r="C7" s="116"/>
      <c r="D7" s="116"/>
      <c r="E7" s="116"/>
      <c r="F7" s="116"/>
      <c r="G7" s="116"/>
    </row>
    <row r="8" spans="1:7" x14ac:dyDescent="0.25">
      <c r="A8" s="116"/>
      <c r="B8" s="116"/>
      <c r="C8" s="116"/>
      <c r="D8" s="116"/>
      <c r="E8" s="116"/>
      <c r="F8" s="116"/>
      <c r="G8" s="116"/>
    </row>
    <row r="9" spans="1:7" x14ac:dyDescent="0.25">
      <c r="A9" s="116"/>
      <c r="B9" s="116"/>
      <c r="C9" s="116"/>
      <c r="D9" s="116"/>
      <c r="E9" s="116"/>
      <c r="F9" s="116"/>
      <c r="G9" s="116"/>
    </row>
    <row r="10" spans="1:7" x14ac:dyDescent="0.25">
      <c r="A10" s="116"/>
      <c r="B10" s="116"/>
      <c r="C10" s="116"/>
      <c r="D10" s="116"/>
      <c r="E10" s="116"/>
      <c r="F10" s="116"/>
      <c r="G10" s="116"/>
    </row>
    <row r="11" spans="1:7" x14ac:dyDescent="0.25">
      <c r="A11" s="116"/>
      <c r="B11" s="116"/>
      <c r="C11" s="116"/>
      <c r="D11" s="116"/>
      <c r="E11" s="116"/>
      <c r="F11" s="116"/>
      <c r="G11" s="116"/>
    </row>
    <row r="12" spans="1:7" x14ac:dyDescent="0.25">
      <c r="A12" s="116"/>
      <c r="B12" s="116"/>
      <c r="C12" s="116"/>
      <c r="D12" s="116"/>
      <c r="E12" s="116"/>
      <c r="F12" s="116"/>
      <c r="G12" s="116"/>
    </row>
    <row r="13" spans="1:7" x14ac:dyDescent="0.25">
      <c r="A13" s="116"/>
      <c r="B13" s="116"/>
      <c r="C13" s="116"/>
      <c r="D13" s="116"/>
      <c r="E13" s="116"/>
      <c r="F13" s="116"/>
      <c r="G13" s="116"/>
    </row>
    <row r="14" spans="1:7" x14ac:dyDescent="0.25">
      <c r="A14" s="116"/>
      <c r="B14" s="116"/>
      <c r="C14" s="116"/>
      <c r="D14" s="116"/>
      <c r="E14" s="116"/>
      <c r="F14" s="116"/>
      <c r="G14" s="116"/>
    </row>
    <row r="15" spans="1:7" x14ac:dyDescent="0.25">
      <c r="A15" s="116"/>
      <c r="B15" s="116"/>
      <c r="C15" s="116"/>
      <c r="D15" s="116"/>
      <c r="E15" s="116"/>
      <c r="F15" s="116"/>
      <c r="G15" s="116"/>
    </row>
    <row r="16" spans="1:7" x14ac:dyDescent="0.25">
      <c r="A16" s="116"/>
      <c r="B16" s="116"/>
      <c r="C16" s="116"/>
      <c r="D16" s="116"/>
      <c r="E16" s="116"/>
      <c r="F16" s="116"/>
      <c r="G16" s="116"/>
    </row>
    <row r="17" spans="1:7" x14ac:dyDescent="0.25">
      <c r="A17" s="116"/>
      <c r="B17" s="116"/>
      <c r="C17" s="116"/>
      <c r="D17" s="116"/>
      <c r="E17" s="116"/>
      <c r="F17" s="116"/>
      <c r="G17" s="116"/>
    </row>
    <row r="18" spans="1:7" x14ac:dyDescent="0.25">
      <c r="A18" s="116"/>
      <c r="B18" s="116"/>
      <c r="C18" s="116"/>
      <c r="D18" s="116"/>
      <c r="E18" s="116"/>
      <c r="F18" s="116"/>
      <c r="G18" s="116"/>
    </row>
    <row r="19" spans="1:7" ht="36" x14ac:dyDescent="0.5">
      <c r="A19" s="116"/>
      <c r="B19" s="194" t="s">
        <v>48</v>
      </c>
      <c r="C19" s="194"/>
      <c r="D19" s="194"/>
      <c r="E19" s="194"/>
      <c r="F19" s="194"/>
      <c r="G19" s="194"/>
    </row>
    <row r="20" spans="1:7" x14ac:dyDescent="0.25">
      <c r="A20" s="116"/>
      <c r="B20" s="116"/>
      <c r="C20" s="116"/>
      <c r="D20" s="116"/>
      <c r="E20" s="116"/>
      <c r="F20" s="116"/>
      <c r="G20" s="116"/>
    </row>
    <row r="21" spans="1:7" x14ac:dyDescent="0.25">
      <c r="A21" s="116"/>
      <c r="B21" s="116"/>
      <c r="C21" s="116"/>
      <c r="D21" s="116"/>
      <c r="E21" s="116"/>
      <c r="F21" s="116"/>
      <c r="G21" s="116"/>
    </row>
    <row r="22" spans="1:7" ht="36" x14ac:dyDescent="0.5">
      <c r="A22" s="116"/>
      <c r="B22" s="195"/>
      <c r="C22" s="195"/>
      <c r="D22" s="195"/>
      <c r="E22" s="195"/>
      <c r="F22" s="195"/>
      <c r="G22" s="195"/>
    </row>
    <row r="23" spans="1:7" x14ac:dyDescent="0.25">
      <c r="A23" s="116"/>
      <c r="B23" s="116"/>
      <c r="C23" s="116"/>
      <c r="D23" s="116"/>
      <c r="E23" s="116"/>
      <c r="F23" s="116"/>
      <c r="G23" s="116"/>
    </row>
    <row r="24" spans="1:7" x14ac:dyDescent="0.25">
      <c r="A24" s="116"/>
      <c r="B24" s="116"/>
      <c r="C24" s="116"/>
      <c r="D24" s="116"/>
      <c r="E24" s="116"/>
      <c r="F24" s="116"/>
      <c r="G24" s="116"/>
    </row>
    <row r="25" spans="1:7" x14ac:dyDescent="0.25">
      <c r="A25" s="116"/>
      <c r="B25" s="116"/>
      <c r="C25" s="116"/>
      <c r="D25" s="116"/>
      <c r="E25" s="116"/>
      <c r="F25" s="116"/>
      <c r="G25" s="116"/>
    </row>
    <row r="26" spans="1:7" x14ac:dyDescent="0.25">
      <c r="A26" s="116"/>
      <c r="B26" s="116"/>
      <c r="C26" s="116"/>
      <c r="D26" s="116"/>
      <c r="E26" s="116"/>
      <c r="F26" s="116"/>
      <c r="G26" s="116"/>
    </row>
    <row r="27" spans="1:7" x14ac:dyDescent="0.25">
      <c r="A27" s="116"/>
      <c r="B27" s="116"/>
      <c r="C27" s="116"/>
      <c r="D27" s="116"/>
      <c r="E27" s="116"/>
      <c r="F27" s="116"/>
      <c r="G27" s="116"/>
    </row>
    <row r="28" spans="1:7" x14ac:dyDescent="0.25">
      <c r="A28" s="116"/>
      <c r="B28" s="116"/>
      <c r="C28" s="116"/>
      <c r="D28" s="116"/>
      <c r="E28" s="116"/>
      <c r="F28" s="116"/>
      <c r="G28" s="116"/>
    </row>
    <row r="29" spans="1:7" x14ac:dyDescent="0.25">
      <c r="A29" s="116"/>
      <c r="B29" s="116"/>
      <c r="C29" s="116"/>
      <c r="D29" s="116"/>
      <c r="E29" s="116"/>
      <c r="F29" s="116"/>
      <c r="G29" s="116"/>
    </row>
    <row r="30" spans="1:7" x14ac:dyDescent="0.25">
      <c r="A30" s="116"/>
      <c r="B30" s="116"/>
      <c r="C30" s="116"/>
      <c r="D30" s="116"/>
      <c r="E30" s="116"/>
      <c r="F30" s="116"/>
      <c r="G30" s="116"/>
    </row>
    <row r="31" spans="1:7" x14ac:dyDescent="0.25">
      <c r="A31" s="116"/>
      <c r="B31" s="116"/>
      <c r="C31" s="116"/>
      <c r="D31" s="116"/>
      <c r="E31" s="116"/>
      <c r="F31" s="116"/>
      <c r="G31" s="116"/>
    </row>
    <row r="32" spans="1:7" x14ac:dyDescent="0.25">
      <c r="A32" s="116"/>
      <c r="B32" s="116"/>
      <c r="C32" s="116"/>
      <c r="D32" s="116"/>
      <c r="E32" s="116"/>
      <c r="F32" s="116"/>
      <c r="G32" s="116"/>
    </row>
    <row r="33" spans="1:7" x14ac:dyDescent="0.25">
      <c r="A33" s="116"/>
      <c r="B33" s="116"/>
      <c r="C33" s="116"/>
      <c r="D33" s="116"/>
      <c r="E33" s="116"/>
      <c r="F33" s="116"/>
      <c r="G33" s="116"/>
    </row>
    <row r="34" spans="1:7" ht="15.75" x14ac:dyDescent="0.25">
      <c r="A34" s="116"/>
      <c r="B34" s="118" t="s">
        <v>49</v>
      </c>
      <c r="C34" s="118"/>
      <c r="D34" s="118"/>
      <c r="E34" s="119"/>
      <c r="F34" s="118" t="s">
        <v>50</v>
      </c>
      <c r="G34" s="116"/>
    </row>
    <row r="35" spans="1:7" ht="15.75" x14ac:dyDescent="0.25">
      <c r="A35" s="116"/>
      <c r="B35" s="116"/>
      <c r="C35" s="118"/>
      <c r="D35" s="118"/>
      <c r="E35" s="118"/>
      <c r="F35" s="119"/>
      <c r="G35" s="116"/>
    </row>
    <row r="36" spans="1:7" ht="15.75" x14ac:dyDescent="0.25">
      <c r="A36" s="116"/>
      <c r="B36" s="189" t="s">
        <v>97</v>
      </c>
      <c r="C36" s="120"/>
      <c r="D36" s="118"/>
      <c r="E36" s="118"/>
      <c r="F36" s="120" t="s">
        <v>104</v>
      </c>
      <c r="G36" s="116"/>
    </row>
    <row r="37" spans="1:7" x14ac:dyDescent="0.25">
      <c r="A37" s="116"/>
      <c r="B37" s="122" t="s">
        <v>51</v>
      </c>
      <c r="C37" s="121"/>
      <c r="D37" s="116"/>
      <c r="E37" s="116"/>
      <c r="F37" s="121" t="s">
        <v>105</v>
      </c>
      <c r="G37" s="116"/>
    </row>
    <row r="38" spans="1:7" ht="15.75" x14ac:dyDescent="0.25">
      <c r="A38" s="116"/>
      <c r="B38" s="120"/>
      <c r="C38" s="116"/>
      <c r="D38" s="116"/>
      <c r="E38" s="116"/>
      <c r="F38" s="116"/>
      <c r="G38" s="116"/>
    </row>
    <row r="39" spans="1:7" x14ac:dyDescent="0.25">
      <c r="A39" s="116"/>
      <c r="B39" s="122"/>
      <c r="C39" s="116"/>
      <c r="D39" s="116"/>
      <c r="E39" s="116"/>
      <c r="F39" s="116" t="s">
        <v>128</v>
      </c>
      <c r="G39" s="116"/>
    </row>
    <row r="40" spans="1:7" x14ac:dyDescent="0.25">
      <c r="A40" s="116"/>
      <c r="B40" s="116"/>
      <c r="C40" s="116"/>
      <c r="D40" s="116"/>
      <c r="E40" s="116"/>
      <c r="F40" s="116"/>
      <c r="G40" s="116"/>
    </row>
    <row r="41" spans="1:7" x14ac:dyDescent="0.25">
      <c r="A41" s="116"/>
      <c r="B41" s="116"/>
      <c r="C41" s="116"/>
      <c r="D41" s="116"/>
      <c r="E41" s="116"/>
      <c r="F41" s="116"/>
      <c r="G41" s="116"/>
    </row>
    <row r="42" spans="1:7" x14ac:dyDescent="0.25">
      <c r="A42" s="116"/>
      <c r="B42" s="116"/>
      <c r="C42" s="116"/>
      <c r="D42" s="116"/>
      <c r="E42" s="116"/>
      <c r="F42" s="116"/>
      <c r="G42" s="116"/>
    </row>
    <row r="43" spans="1:7" x14ac:dyDescent="0.25">
      <c r="A43" s="116"/>
      <c r="B43" s="116"/>
      <c r="C43" s="116"/>
      <c r="D43" s="116"/>
      <c r="E43" s="116"/>
      <c r="F43" s="116"/>
      <c r="G43" s="116"/>
    </row>
    <row r="44" spans="1:7" x14ac:dyDescent="0.25">
      <c r="A44" s="116"/>
      <c r="B44" s="116"/>
      <c r="C44" s="116"/>
      <c r="D44" s="116"/>
      <c r="E44" s="116"/>
      <c r="F44" s="116"/>
      <c r="G44" s="116"/>
    </row>
    <row r="45" spans="1:7" x14ac:dyDescent="0.25">
      <c r="A45" s="116"/>
      <c r="B45" s="116"/>
      <c r="C45" s="116"/>
      <c r="D45" s="116"/>
      <c r="E45" s="116"/>
      <c r="F45" s="116"/>
      <c r="G45" s="116"/>
    </row>
    <row r="46" spans="1:7" x14ac:dyDescent="0.25">
      <c r="A46" s="116"/>
      <c r="B46" s="116"/>
      <c r="C46" s="116"/>
      <c r="D46" s="116"/>
      <c r="E46" s="116"/>
      <c r="F46" s="116"/>
      <c r="G46" s="116"/>
    </row>
    <row r="47" spans="1:7" x14ac:dyDescent="0.25">
      <c r="A47" s="116"/>
      <c r="B47" s="116"/>
      <c r="C47" s="116"/>
      <c r="D47" s="116"/>
      <c r="E47" s="116"/>
      <c r="F47" s="116"/>
      <c r="G47" s="116"/>
    </row>
  </sheetData>
  <mergeCells count="3">
    <mergeCell ref="B3:F3"/>
    <mergeCell ref="B19:G19"/>
    <mergeCell ref="B22:G22"/>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73780-D976-408A-89B8-F58A25222CAF}">
  <dimension ref="A1:F290"/>
  <sheetViews>
    <sheetView view="pageBreakPreview" zoomScaleNormal="100" zoomScaleSheetLayoutView="100" workbookViewId="0">
      <selection activeCell="G1" sqref="G1:L1048576"/>
    </sheetView>
  </sheetViews>
  <sheetFormatPr defaultRowHeight="15" x14ac:dyDescent="0.25"/>
  <cols>
    <col min="1" max="1" width="6.140625" style="14" bestFit="1" customWidth="1"/>
    <col min="2" max="2" width="51.42578125" style="74" customWidth="1"/>
    <col min="3" max="3" width="5.140625" style="80" bestFit="1" customWidth="1"/>
    <col min="4" max="4" width="5.5703125" style="14" bestFit="1" customWidth="1"/>
    <col min="5" max="5" width="11.85546875" style="38" bestFit="1" customWidth="1"/>
    <col min="6" max="6" width="15.42578125" style="38" bestFit="1" customWidth="1"/>
  </cols>
  <sheetData>
    <row r="1" spans="1:6" x14ac:dyDescent="0.25">
      <c r="A1" s="1"/>
      <c r="B1" s="2"/>
      <c r="C1" s="3"/>
      <c r="D1" s="1"/>
      <c r="E1" s="124"/>
      <c r="F1" s="88"/>
    </row>
    <row r="2" spans="1:6" x14ac:dyDescent="0.25">
      <c r="A2" s="5" t="s">
        <v>0</v>
      </c>
      <c r="B2" s="5" t="s">
        <v>1</v>
      </c>
      <c r="C2" s="5" t="s">
        <v>2</v>
      </c>
      <c r="D2" s="5" t="s">
        <v>3</v>
      </c>
      <c r="E2" s="6" t="s">
        <v>4</v>
      </c>
      <c r="F2" s="7" t="s">
        <v>5</v>
      </c>
    </row>
    <row r="3" spans="1:6" ht="15.75" thickBot="1" x14ac:dyDescent="0.3">
      <c r="A3" s="8"/>
      <c r="B3" s="9"/>
      <c r="C3" s="10"/>
      <c r="D3" s="8"/>
      <c r="E3" s="125"/>
      <c r="F3" s="126"/>
    </row>
    <row r="4" spans="1:6" x14ac:dyDescent="0.25">
      <c r="A4" s="13"/>
      <c r="B4" s="18"/>
      <c r="C4" s="12"/>
      <c r="D4" s="13"/>
      <c r="E4" s="31"/>
      <c r="F4" s="82"/>
    </row>
    <row r="5" spans="1:6" x14ac:dyDescent="0.25">
      <c r="A5" s="13"/>
      <c r="B5" s="23" t="s">
        <v>58</v>
      </c>
      <c r="C5" s="12"/>
      <c r="D5" s="13"/>
      <c r="E5" s="31"/>
      <c r="F5" s="82"/>
    </row>
    <row r="6" spans="1:6" x14ac:dyDescent="0.25">
      <c r="A6" s="13"/>
      <c r="B6" s="18"/>
      <c r="C6" s="12"/>
      <c r="D6" s="13"/>
      <c r="E6" s="31"/>
      <c r="F6" s="82"/>
    </row>
    <row r="7" spans="1:6" x14ac:dyDescent="0.25">
      <c r="A7" s="13"/>
      <c r="B7" s="23" t="s">
        <v>52</v>
      </c>
      <c r="C7" s="12"/>
      <c r="D7" s="13"/>
      <c r="E7" s="31"/>
      <c r="F7" s="82"/>
    </row>
    <row r="8" spans="1:6" x14ac:dyDescent="0.25">
      <c r="A8" s="13"/>
      <c r="B8" s="18"/>
      <c r="C8" s="12"/>
      <c r="D8" s="13"/>
      <c r="E8" s="31"/>
      <c r="F8" s="82"/>
    </row>
    <row r="9" spans="1:6" x14ac:dyDescent="0.25">
      <c r="A9" s="13"/>
      <c r="B9" s="23" t="s">
        <v>53</v>
      </c>
      <c r="C9" s="12"/>
      <c r="D9" s="13"/>
      <c r="E9" s="31"/>
      <c r="F9" s="82"/>
    </row>
    <row r="10" spans="1:6" x14ac:dyDescent="0.25">
      <c r="A10" s="13"/>
      <c r="B10" s="73"/>
      <c r="C10" s="12"/>
      <c r="D10" s="13"/>
      <c r="E10" s="31"/>
      <c r="F10" s="82"/>
    </row>
    <row r="11" spans="1:6" x14ac:dyDescent="0.25">
      <c r="A11" s="13"/>
      <c r="B11" s="23" t="s">
        <v>54</v>
      </c>
      <c r="C11" s="12"/>
      <c r="D11" s="13"/>
      <c r="E11" s="31"/>
      <c r="F11" s="82"/>
    </row>
    <row r="12" spans="1:6" x14ac:dyDescent="0.25">
      <c r="A12" s="13"/>
      <c r="B12" s="73"/>
      <c r="C12" s="12"/>
      <c r="D12" s="13"/>
      <c r="E12" s="31"/>
      <c r="F12" s="82"/>
    </row>
    <row r="13" spans="1:6" ht="26.25" x14ac:dyDescent="0.25">
      <c r="A13" s="13"/>
      <c r="B13" s="23" t="s">
        <v>55</v>
      </c>
      <c r="C13" s="12"/>
      <c r="D13" s="13"/>
      <c r="E13" s="31"/>
      <c r="F13" s="82"/>
    </row>
    <row r="14" spans="1:6" x14ac:dyDescent="0.25">
      <c r="A14" s="13"/>
      <c r="B14" s="18"/>
      <c r="C14" s="12"/>
      <c r="D14" s="13"/>
      <c r="E14" s="31"/>
      <c r="F14" s="82"/>
    </row>
    <row r="15" spans="1:6" x14ac:dyDescent="0.25">
      <c r="A15" s="13"/>
      <c r="B15" s="18"/>
      <c r="C15" s="12"/>
      <c r="D15" s="13"/>
      <c r="E15" s="31"/>
      <c r="F15" s="82"/>
    </row>
    <row r="16" spans="1:6" ht="26.25" x14ac:dyDescent="0.25">
      <c r="A16" s="13" t="s">
        <v>6</v>
      </c>
      <c r="B16" s="18" t="s">
        <v>122</v>
      </c>
      <c r="C16" s="12"/>
      <c r="D16" s="13" t="s">
        <v>0</v>
      </c>
      <c r="E16" s="31"/>
      <c r="F16" s="82"/>
    </row>
    <row r="17" spans="1:6" x14ac:dyDescent="0.25">
      <c r="A17" s="13"/>
      <c r="B17" s="18"/>
      <c r="C17" s="12"/>
      <c r="D17" s="13"/>
      <c r="E17" s="31"/>
      <c r="F17" s="82"/>
    </row>
    <row r="18" spans="1:6" x14ac:dyDescent="0.25">
      <c r="A18" s="13"/>
      <c r="B18" s="18"/>
      <c r="C18" s="19"/>
      <c r="D18" s="13"/>
      <c r="E18" s="31"/>
      <c r="F18" s="82"/>
    </row>
    <row r="19" spans="1:6" x14ac:dyDescent="0.25">
      <c r="A19" s="13"/>
      <c r="B19" s="18"/>
      <c r="C19" s="12"/>
      <c r="D19" s="13"/>
      <c r="E19" s="31"/>
      <c r="F19" s="82"/>
    </row>
    <row r="20" spans="1:6" x14ac:dyDescent="0.25">
      <c r="A20" s="154"/>
      <c r="B20" s="142"/>
      <c r="C20" s="140"/>
      <c r="D20" s="154"/>
      <c r="E20" s="139"/>
      <c r="F20" s="82"/>
    </row>
    <row r="21" spans="1:6" x14ac:dyDescent="0.25">
      <c r="A21" s="13"/>
      <c r="B21" s="12"/>
      <c r="C21" s="12"/>
      <c r="D21" s="13"/>
      <c r="E21" s="31"/>
      <c r="F21" s="82"/>
    </row>
    <row r="22" spans="1:6" x14ac:dyDescent="0.25">
      <c r="A22" s="13"/>
      <c r="B22" s="23"/>
      <c r="C22" s="12"/>
      <c r="D22" s="13"/>
      <c r="E22" s="31"/>
      <c r="F22" s="88"/>
    </row>
    <row r="23" spans="1:6" ht="15.75" thickBot="1" x14ac:dyDescent="0.3">
      <c r="A23" s="13"/>
      <c r="B23" s="73" t="s">
        <v>56</v>
      </c>
      <c r="C23" s="12"/>
      <c r="D23" s="13"/>
      <c r="E23" s="127" t="s">
        <v>57</v>
      </c>
      <c r="F23" s="128">
        <f>SUM(F15:F22)</f>
        <v>0</v>
      </c>
    </row>
    <row r="24" spans="1:6" ht="15.75" thickTop="1" x14ac:dyDescent="0.25">
      <c r="A24" s="13"/>
      <c r="B24" s="73"/>
      <c r="C24" s="12"/>
      <c r="D24" s="13"/>
      <c r="E24" s="127"/>
      <c r="F24" s="129"/>
    </row>
    <row r="25" spans="1:6" x14ac:dyDescent="0.25">
      <c r="A25" s="154"/>
      <c r="B25" s="173"/>
      <c r="C25" s="140"/>
      <c r="D25" s="154"/>
      <c r="E25" s="181"/>
      <c r="F25" s="129"/>
    </row>
    <row r="26" spans="1:6" x14ac:dyDescent="0.25">
      <c r="A26" s="154"/>
      <c r="B26" s="173"/>
      <c r="C26" s="140"/>
      <c r="D26" s="154"/>
      <c r="E26" s="181"/>
      <c r="F26" s="129"/>
    </row>
    <row r="27" spans="1:6" x14ac:dyDescent="0.25">
      <c r="A27" s="154"/>
      <c r="B27" s="173"/>
      <c r="C27" s="140"/>
      <c r="D27" s="154"/>
      <c r="E27" s="181"/>
      <c r="F27" s="129"/>
    </row>
    <row r="28" spans="1:6" x14ac:dyDescent="0.25">
      <c r="A28" s="154"/>
      <c r="B28" s="173"/>
      <c r="C28" s="140"/>
      <c r="D28" s="154"/>
      <c r="E28" s="181"/>
      <c r="F28" s="129"/>
    </row>
    <row r="29" spans="1:6" x14ac:dyDescent="0.25">
      <c r="A29" s="154"/>
      <c r="B29" s="173"/>
      <c r="C29" s="140"/>
      <c r="D29" s="154"/>
      <c r="E29" s="181"/>
      <c r="F29" s="129"/>
    </row>
    <row r="30" spans="1:6" x14ac:dyDescent="0.25">
      <c r="A30" s="154"/>
      <c r="B30" s="173"/>
      <c r="C30" s="140"/>
      <c r="D30" s="154"/>
      <c r="E30" s="181"/>
      <c r="F30" s="129"/>
    </row>
    <row r="31" spans="1:6" x14ac:dyDescent="0.25">
      <c r="A31" s="154"/>
      <c r="B31" s="173"/>
      <c r="C31" s="140"/>
      <c r="D31" s="154"/>
      <c r="E31" s="181"/>
      <c r="F31" s="129"/>
    </row>
    <row r="32" spans="1:6" x14ac:dyDescent="0.25">
      <c r="A32" s="154"/>
      <c r="B32" s="173"/>
      <c r="C32" s="140"/>
      <c r="D32" s="154"/>
      <c r="E32" s="181"/>
      <c r="F32" s="129"/>
    </row>
    <row r="33" spans="1:6" x14ac:dyDescent="0.25">
      <c r="A33" s="154"/>
      <c r="B33" s="173"/>
      <c r="C33" s="140"/>
      <c r="D33" s="154"/>
      <c r="E33" s="181"/>
      <c r="F33" s="129"/>
    </row>
    <row r="34" spans="1:6" x14ac:dyDescent="0.25">
      <c r="A34" s="154"/>
      <c r="B34" s="173"/>
      <c r="C34" s="140"/>
      <c r="D34" s="154"/>
      <c r="E34" s="181"/>
      <c r="F34" s="129"/>
    </row>
    <row r="35" spans="1:6" x14ac:dyDescent="0.25">
      <c r="A35" s="154"/>
      <c r="B35" s="173"/>
      <c r="C35" s="140"/>
      <c r="D35" s="154"/>
      <c r="E35" s="181"/>
      <c r="F35" s="129"/>
    </row>
    <row r="36" spans="1:6" x14ac:dyDescent="0.25">
      <c r="A36" s="154"/>
      <c r="B36" s="173"/>
      <c r="C36" s="140"/>
      <c r="D36" s="154"/>
      <c r="E36" s="181"/>
      <c r="F36" s="129"/>
    </row>
    <row r="37" spans="1:6" x14ac:dyDescent="0.25">
      <c r="A37" s="27"/>
      <c r="B37" s="130"/>
      <c r="C37" s="28"/>
      <c r="D37" s="27"/>
      <c r="E37" s="131"/>
      <c r="F37" s="132"/>
    </row>
    <row r="38" spans="1:6" x14ac:dyDescent="0.25">
      <c r="A38" s="47"/>
      <c r="B38" s="48"/>
      <c r="C38" s="3"/>
      <c r="D38" s="1"/>
      <c r="E38" s="133"/>
      <c r="F38" s="51"/>
    </row>
    <row r="39" spans="1:6" x14ac:dyDescent="0.25">
      <c r="A39" s="182"/>
      <c r="B39" s="135" t="s">
        <v>17</v>
      </c>
      <c r="C39" s="140"/>
      <c r="D39" s="154"/>
      <c r="E39" s="15"/>
      <c r="F39" s="16"/>
    </row>
    <row r="40" spans="1:6" x14ac:dyDescent="0.25">
      <c r="A40" s="182"/>
      <c r="B40" s="138" t="s">
        <v>65</v>
      </c>
      <c r="C40" s="140"/>
      <c r="D40" s="154"/>
      <c r="E40" s="15"/>
      <c r="F40" s="16"/>
    </row>
    <row r="41" spans="1:6" x14ac:dyDescent="0.25">
      <c r="A41" s="182"/>
      <c r="B41" s="11"/>
      <c r="C41" s="140"/>
      <c r="D41" s="154"/>
      <c r="E41" s="15"/>
      <c r="F41" s="16"/>
    </row>
    <row r="42" spans="1:6" ht="26.25" x14ac:dyDescent="0.25">
      <c r="A42" s="182" t="s">
        <v>6</v>
      </c>
      <c r="B42" s="18" t="s">
        <v>126</v>
      </c>
      <c r="C42" s="136">
        <v>34</v>
      </c>
      <c r="D42" s="137" t="s">
        <v>12</v>
      </c>
      <c r="E42" s="141"/>
      <c r="F42" s="16">
        <f>C42*E42</f>
        <v>0</v>
      </c>
    </row>
    <row r="43" spans="1:6" x14ac:dyDescent="0.25">
      <c r="A43" s="182"/>
      <c r="B43" s="11"/>
      <c r="C43" s="140"/>
      <c r="D43" s="154"/>
      <c r="E43" s="15"/>
      <c r="F43" s="16"/>
    </row>
    <row r="44" spans="1:6" x14ac:dyDescent="0.25">
      <c r="A44" s="182"/>
      <c r="B44" s="138" t="s">
        <v>66</v>
      </c>
      <c r="C44" s="140"/>
      <c r="D44" s="154"/>
      <c r="E44" s="15"/>
      <c r="F44" s="16"/>
    </row>
    <row r="45" spans="1:6" x14ac:dyDescent="0.25">
      <c r="A45" s="182"/>
      <c r="B45" s="11"/>
      <c r="C45" s="140"/>
      <c r="D45" s="154"/>
      <c r="E45" s="15"/>
      <c r="F45" s="16"/>
    </row>
    <row r="46" spans="1:6" ht="25.5" x14ac:dyDescent="0.25">
      <c r="A46" s="182" t="s">
        <v>7</v>
      </c>
      <c r="B46" s="11" t="s">
        <v>84</v>
      </c>
      <c r="C46" s="136">
        <v>8</v>
      </c>
      <c r="D46" s="137" t="s">
        <v>59</v>
      </c>
      <c r="E46" s="141"/>
      <c r="F46" s="16">
        <f>C46*E46</f>
        <v>0</v>
      </c>
    </row>
    <row r="47" spans="1:6" x14ac:dyDescent="0.25">
      <c r="A47" s="182"/>
      <c r="B47" s="11"/>
      <c r="C47" s="136"/>
      <c r="D47" s="137"/>
      <c r="E47" s="141"/>
      <c r="F47" s="16"/>
    </row>
    <row r="48" spans="1:6" x14ac:dyDescent="0.25">
      <c r="A48" s="134"/>
      <c r="B48" s="135" t="s">
        <v>18</v>
      </c>
      <c r="C48" s="136"/>
      <c r="D48" s="137"/>
      <c r="E48" s="17"/>
      <c r="F48" s="16"/>
    </row>
    <row r="49" spans="1:6" x14ac:dyDescent="0.25">
      <c r="A49" s="134"/>
      <c r="B49" s="138" t="s">
        <v>19</v>
      </c>
      <c r="C49" s="136"/>
      <c r="D49" s="137"/>
      <c r="E49" s="17"/>
      <c r="F49" s="16"/>
    </row>
    <row r="50" spans="1:6" x14ac:dyDescent="0.25">
      <c r="A50" s="134"/>
      <c r="B50" s="138"/>
      <c r="C50" s="136"/>
      <c r="D50" s="137"/>
      <c r="E50" s="139"/>
      <c r="F50" s="16"/>
    </row>
    <row r="51" spans="1:6" ht="64.5" x14ac:dyDescent="0.25">
      <c r="A51" s="134" t="s">
        <v>8</v>
      </c>
      <c r="B51" s="140" t="s">
        <v>88</v>
      </c>
      <c r="C51" s="136">
        <v>16</v>
      </c>
      <c r="D51" s="137" t="s">
        <v>15</v>
      </c>
      <c r="E51" s="141"/>
      <c r="F51" s="16">
        <f>C51*E51</f>
        <v>0</v>
      </c>
    </row>
    <row r="52" spans="1:6" x14ac:dyDescent="0.25">
      <c r="A52" s="134"/>
      <c r="B52" s="142"/>
      <c r="C52" s="136"/>
      <c r="D52" s="137"/>
      <c r="E52" s="141"/>
      <c r="F52" s="16"/>
    </row>
    <row r="53" spans="1:6" x14ac:dyDescent="0.25">
      <c r="A53" s="144"/>
      <c r="B53" s="145" t="s">
        <v>21</v>
      </c>
      <c r="C53" s="146"/>
      <c r="D53" s="144"/>
      <c r="E53" s="153"/>
      <c r="F53" s="33"/>
    </row>
    <row r="54" spans="1:6" x14ac:dyDescent="0.25">
      <c r="A54" s="144"/>
      <c r="B54" s="145"/>
      <c r="C54" s="146"/>
      <c r="D54" s="144"/>
      <c r="E54" s="153"/>
      <c r="F54" s="33"/>
    </row>
    <row r="55" spans="1:6" ht="51.75" x14ac:dyDescent="0.25">
      <c r="A55" s="144"/>
      <c r="B55" s="138" t="s">
        <v>77</v>
      </c>
      <c r="C55" s="150"/>
      <c r="D55" s="144"/>
      <c r="E55" s="141"/>
      <c r="F55" s="83"/>
    </row>
    <row r="56" spans="1:6" x14ac:dyDescent="0.25">
      <c r="A56" s="144"/>
      <c r="B56" s="151"/>
      <c r="C56" s="150"/>
      <c r="D56" s="144"/>
      <c r="E56" s="141"/>
      <c r="F56" s="83"/>
    </row>
    <row r="57" spans="1:6" ht="26.25" x14ac:dyDescent="0.25">
      <c r="A57" s="144" t="s">
        <v>9</v>
      </c>
      <c r="B57" s="151" t="s">
        <v>86</v>
      </c>
      <c r="C57" s="150">
        <v>3</v>
      </c>
      <c r="D57" s="144" t="s">
        <v>12</v>
      </c>
      <c r="E57" s="141"/>
      <c r="F57" s="83">
        <f>C57*E57</f>
        <v>0</v>
      </c>
    </row>
    <row r="58" spans="1:6" x14ac:dyDescent="0.25">
      <c r="A58" s="144"/>
      <c r="B58" s="145"/>
      <c r="C58" s="146"/>
      <c r="D58" s="144"/>
      <c r="E58" s="153"/>
      <c r="F58" s="33"/>
    </row>
    <row r="59" spans="1:6" x14ac:dyDescent="0.25">
      <c r="A59" s="144"/>
      <c r="B59" s="149" t="s">
        <v>22</v>
      </c>
      <c r="C59" s="150"/>
      <c r="D59" s="144"/>
      <c r="E59" s="141"/>
      <c r="F59" s="33"/>
    </row>
    <row r="60" spans="1:6" x14ac:dyDescent="0.25">
      <c r="A60" s="144"/>
      <c r="B60" s="149"/>
      <c r="C60" s="146"/>
      <c r="D60" s="144"/>
      <c r="E60" s="147"/>
      <c r="F60" s="158"/>
    </row>
    <row r="61" spans="1:6" ht="39" x14ac:dyDescent="0.25">
      <c r="A61" s="144"/>
      <c r="B61" s="149" t="s">
        <v>60</v>
      </c>
      <c r="C61" s="146"/>
      <c r="D61" s="144"/>
      <c r="E61" s="147"/>
      <c r="F61" s="158"/>
    </row>
    <row r="62" spans="1:6" x14ac:dyDescent="0.25">
      <c r="A62" s="144"/>
      <c r="B62" s="149"/>
      <c r="C62" s="146"/>
      <c r="D62" s="144"/>
      <c r="E62" s="147"/>
      <c r="F62" s="158"/>
    </row>
    <row r="63" spans="1:6" x14ac:dyDescent="0.25">
      <c r="A63" s="144" t="s">
        <v>10</v>
      </c>
      <c r="B63" s="142" t="s">
        <v>23</v>
      </c>
      <c r="C63" s="150">
        <v>245</v>
      </c>
      <c r="D63" s="144" t="s">
        <v>12</v>
      </c>
      <c r="E63" s="141"/>
      <c r="F63" s="33">
        <f>C63*E63</f>
        <v>0</v>
      </c>
    </row>
    <row r="64" spans="1:6" x14ac:dyDescent="0.25">
      <c r="A64" s="144"/>
      <c r="B64" s="142"/>
      <c r="C64" s="150"/>
      <c r="D64" s="144"/>
      <c r="E64" s="141"/>
      <c r="F64" s="33"/>
    </row>
    <row r="65" spans="1:6" x14ac:dyDescent="0.25">
      <c r="A65" s="144" t="s">
        <v>11</v>
      </c>
      <c r="B65" s="142" t="s">
        <v>87</v>
      </c>
      <c r="C65" s="150">
        <v>94</v>
      </c>
      <c r="D65" s="144" t="s">
        <v>12</v>
      </c>
      <c r="E65" s="141"/>
      <c r="F65" s="33">
        <f>C65*E65</f>
        <v>0</v>
      </c>
    </row>
    <row r="66" spans="1:6" x14ac:dyDescent="0.25">
      <c r="A66" s="144"/>
      <c r="B66" s="151"/>
      <c r="C66" s="150"/>
      <c r="D66" s="137"/>
      <c r="E66" s="141"/>
      <c r="F66" s="20"/>
    </row>
    <row r="67" spans="1:6" x14ac:dyDescent="0.25">
      <c r="A67" s="134"/>
      <c r="B67" s="143"/>
      <c r="C67" s="136"/>
      <c r="D67" s="137"/>
      <c r="E67" s="141"/>
      <c r="F67" s="16"/>
    </row>
    <row r="68" spans="1:6" x14ac:dyDescent="0.25">
      <c r="A68" s="144"/>
      <c r="B68" s="145" t="s">
        <v>67</v>
      </c>
      <c r="C68" s="146"/>
      <c r="D68" s="144"/>
      <c r="E68" s="24"/>
      <c r="F68" s="25"/>
    </row>
    <row r="69" spans="1:6" ht="15.75" thickBot="1" x14ac:dyDescent="0.3">
      <c r="A69" s="144"/>
      <c r="B69" s="142" t="s">
        <v>14</v>
      </c>
      <c r="C69" s="146"/>
      <c r="D69" s="144"/>
      <c r="E69" s="24"/>
      <c r="F69" s="26">
        <f>SUM(F41:F68)</f>
        <v>0</v>
      </c>
    </row>
    <row r="70" spans="1:6" ht="15.75" thickTop="1" x14ac:dyDescent="0.25">
      <c r="A70" s="65"/>
      <c r="B70" s="70"/>
      <c r="C70" s="85"/>
      <c r="D70" s="86"/>
      <c r="E70" s="53"/>
      <c r="F70" s="30"/>
    </row>
    <row r="71" spans="1:6" x14ac:dyDescent="0.25">
      <c r="A71" s="89"/>
      <c r="B71" s="156"/>
      <c r="C71" s="90"/>
      <c r="D71" s="89"/>
      <c r="E71" s="157"/>
      <c r="F71" s="54"/>
    </row>
    <row r="72" spans="1:6" x14ac:dyDescent="0.25">
      <c r="A72" s="152"/>
      <c r="B72" s="145" t="s">
        <v>107</v>
      </c>
      <c r="C72" s="146"/>
      <c r="D72" s="144"/>
      <c r="E72" s="153"/>
      <c r="F72" s="190"/>
    </row>
    <row r="73" spans="1:6" x14ac:dyDescent="0.25">
      <c r="A73" s="152"/>
      <c r="B73" s="149" t="s">
        <v>108</v>
      </c>
      <c r="C73" s="146"/>
      <c r="D73" s="144"/>
      <c r="E73" s="153"/>
      <c r="F73" s="190"/>
    </row>
    <row r="74" spans="1:6" x14ac:dyDescent="0.25">
      <c r="A74" s="152"/>
      <c r="B74" s="149"/>
      <c r="C74" s="146"/>
      <c r="D74" s="144"/>
      <c r="E74" s="153"/>
      <c r="F74" s="190"/>
    </row>
    <row r="75" spans="1:6" x14ac:dyDescent="0.25">
      <c r="A75" s="152"/>
      <c r="B75" s="149" t="s">
        <v>109</v>
      </c>
      <c r="C75" s="146"/>
      <c r="D75" s="144"/>
      <c r="E75" s="153"/>
      <c r="F75" s="190"/>
    </row>
    <row r="76" spans="1:6" ht="102.75" x14ac:dyDescent="0.25">
      <c r="A76" s="152" t="s">
        <v>6</v>
      </c>
      <c r="B76" s="142" t="s">
        <v>112</v>
      </c>
      <c r="C76" s="150">
        <v>1</v>
      </c>
      <c r="D76" s="144" t="s">
        <v>16</v>
      </c>
      <c r="E76" s="159"/>
      <c r="F76" s="83">
        <f>C76*E76</f>
        <v>0</v>
      </c>
    </row>
    <row r="77" spans="1:6" x14ac:dyDescent="0.25">
      <c r="A77" s="144"/>
      <c r="B77" s="142"/>
      <c r="C77" s="146"/>
      <c r="D77" s="144"/>
      <c r="E77" s="141"/>
      <c r="F77" s="33"/>
    </row>
    <row r="78" spans="1:6" x14ac:dyDescent="0.25">
      <c r="A78" s="152"/>
      <c r="B78" s="149" t="s">
        <v>110</v>
      </c>
      <c r="C78" s="146"/>
      <c r="D78" s="144"/>
      <c r="E78" s="153"/>
      <c r="F78" s="190"/>
    </row>
    <row r="79" spans="1:6" ht="77.25" x14ac:dyDescent="0.25">
      <c r="A79" s="152" t="s">
        <v>7</v>
      </c>
      <c r="B79" s="142" t="s">
        <v>111</v>
      </c>
      <c r="C79" s="150">
        <v>1</v>
      </c>
      <c r="D79" s="144" t="s">
        <v>16</v>
      </c>
      <c r="E79" s="159"/>
      <c r="F79" s="83">
        <f>C79*E79</f>
        <v>0</v>
      </c>
    </row>
    <row r="80" spans="1:6" x14ac:dyDescent="0.25">
      <c r="A80" s="152"/>
      <c r="B80" s="149"/>
      <c r="C80" s="146"/>
      <c r="D80" s="144"/>
      <c r="E80" s="37"/>
      <c r="F80" s="36"/>
    </row>
    <row r="81" spans="1:6" x14ac:dyDescent="0.25">
      <c r="A81" s="152"/>
      <c r="B81" s="143"/>
      <c r="C81" s="150"/>
      <c r="D81" s="144"/>
      <c r="E81" s="141"/>
      <c r="F81" s="33"/>
    </row>
    <row r="82" spans="1:6" x14ac:dyDescent="0.25">
      <c r="A82" s="152"/>
      <c r="B82" s="143"/>
      <c r="C82" s="146"/>
      <c r="D82" s="144"/>
      <c r="E82" s="141"/>
      <c r="F82" s="33"/>
    </row>
    <row r="83" spans="1:6" x14ac:dyDescent="0.25">
      <c r="A83" s="152"/>
      <c r="B83" s="142"/>
      <c r="C83" s="150"/>
      <c r="D83" s="144"/>
      <c r="E83" s="141"/>
      <c r="F83" s="33"/>
    </row>
    <row r="84" spans="1:6" x14ac:dyDescent="0.25">
      <c r="A84" s="144"/>
      <c r="B84" s="142"/>
      <c r="C84" s="150"/>
      <c r="D84" s="144"/>
      <c r="E84" s="159"/>
      <c r="F84" s="83"/>
    </row>
    <row r="85" spans="1:6" x14ac:dyDescent="0.25">
      <c r="A85" s="152"/>
      <c r="B85" s="149"/>
      <c r="C85" s="146"/>
      <c r="D85" s="144"/>
      <c r="E85" s="37"/>
      <c r="F85" s="36"/>
    </row>
    <row r="86" spans="1:6" x14ac:dyDescent="0.25">
      <c r="A86" s="144"/>
      <c r="B86" s="145" t="s">
        <v>67</v>
      </c>
      <c r="C86" s="146"/>
      <c r="D86" s="144"/>
      <c r="E86" s="24"/>
      <c r="F86" s="25"/>
    </row>
    <row r="87" spans="1:6" ht="15.75" thickBot="1" x14ac:dyDescent="0.3">
      <c r="A87" s="144"/>
      <c r="B87" s="142" t="s">
        <v>14</v>
      </c>
      <c r="C87" s="146"/>
      <c r="D87" s="144"/>
      <c r="E87" s="24"/>
      <c r="F87" s="26">
        <f>SUM(F72:F86)</f>
        <v>0</v>
      </c>
    </row>
    <row r="88" spans="1:6" ht="15.75" thickTop="1" x14ac:dyDescent="0.25">
      <c r="A88" s="144"/>
      <c r="B88" s="142"/>
      <c r="C88" s="146"/>
      <c r="D88" s="144"/>
      <c r="E88" s="24"/>
      <c r="F88" s="40"/>
    </row>
    <row r="89" spans="1:6" x14ac:dyDescent="0.25">
      <c r="A89" s="144"/>
      <c r="B89" s="142"/>
      <c r="C89" s="146"/>
      <c r="D89" s="144"/>
      <c r="E89" s="24"/>
      <c r="F89" s="40"/>
    </row>
    <row r="90" spans="1:6" x14ac:dyDescent="0.25">
      <c r="A90" s="144"/>
      <c r="B90" s="142"/>
      <c r="C90" s="146"/>
      <c r="D90" s="144"/>
      <c r="E90" s="24"/>
      <c r="F90" s="40"/>
    </row>
    <row r="91" spans="1:6" x14ac:dyDescent="0.25">
      <c r="A91" s="41"/>
      <c r="B91" s="58"/>
      <c r="C91" s="43"/>
      <c r="D91" s="41"/>
      <c r="E91" s="45"/>
      <c r="F91" s="160"/>
    </row>
    <row r="92" spans="1:6" x14ac:dyDescent="0.25">
      <c r="A92" s="144"/>
      <c r="B92" s="146"/>
      <c r="C92" s="146"/>
      <c r="D92" s="144"/>
      <c r="E92" s="24"/>
      <c r="F92" s="34"/>
    </row>
    <row r="93" spans="1:6" x14ac:dyDescent="0.25">
      <c r="A93" s="144"/>
      <c r="B93" s="161" t="s">
        <v>24</v>
      </c>
      <c r="C93" s="146"/>
      <c r="D93" s="144"/>
      <c r="E93" s="24"/>
      <c r="F93" s="34"/>
    </row>
    <row r="94" spans="1:6" x14ac:dyDescent="0.25">
      <c r="A94" s="144"/>
      <c r="B94" s="144"/>
      <c r="C94" s="146"/>
      <c r="D94" s="144"/>
      <c r="E94" s="24"/>
      <c r="F94" s="34"/>
    </row>
    <row r="95" spans="1:6" x14ac:dyDescent="0.25">
      <c r="A95" s="144"/>
      <c r="B95" s="144" t="s">
        <v>120</v>
      </c>
      <c r="C95" s="146"/>
      <c r="D95" s="144"/>
      <c r="E95" s="24"/>
      <c r="F95" s="34">
        <f>F69</f>
        <v>0</v>
      </c>
    </row>
    <row r="96" spans="1:6" x14ac:dyDescent="0.25">
      <c r="A96" s="144"/>
      <c r="B96" s="144"/>
      <c r="C96" s="146"/>
      <c r="D96" s="144"/>
      <c r="E96" s="24"/>
      <c r="F96" s="34"/>
    </row>
    <row r="97" spans="1:6" x14ac:dyDescent="0.25">
      <c r="A97" s="144"/>
      <c r="B97" s="144" t="s">
        <v>121</v>
      </c>
      <c r="C97" s="146"/>
      <c r="D97" s="144"/>
      <c r="E97" s="24"/>
      <c r="F97" s="34">
        <f>F87</f>
        <v>0</v>
      </c>
    </row>
    <row r="98" spans="1:6" x14ac:dyDescent="0.25">
      <c r="A98" s="144"/>
      <c r="B98" s="146"/>
      <c r="C98" s="146"/>
      <c r="D98" s="144"/>
      <c r="E98" s="24"/>
      <c r="F98" s="34"/>
    </row>
    <row r="99" spans="1:6" x14ac:dyDescent="0.25">
      <c r="A99" s="144"/>
      <c r="B99" s="145" t="s">
        <v>67</v>
      </c>
      <c r="C99" s="146"/>
      <c r="D99" s="144"/>
      <c r="E99" s="24"/>
      <c r="F99" s="25"/>
    </row>
    <row r="100" spans="1:6" ht="15.75" thickBot="1" x14ac:dyDescent="0.3">
      <c r="A100" s="144"/>
      <c r="B100" s="146" t="s">
        <v>25</v>
      </c>
      <c r="C100" s="146"/>
      <c r="D100" s="144"/>
      <c r="E100" s="24"/>
      <c r="F100" s="26">
        <f>SUM(F94:F99)</f>
        <v>0</v>
      </c>
    </row>
    <row r="101" spans="1:6" ht="15.75" thickTop="1" x14ac:dyDescent="0.25">
      <c r="A101" s="144"/>
      <c r="B101" s="38"/>
      <c r="C101" s="146"/>
      <c r="D101" s="39"/>
      <c r="E101" s="24"/>
      <c r="F101" s="40"/>
    </row>
    <row r="102" spans="1:6" x14ac:dyDescent="0.25">
      <c r="A102" s="144"/>
      <c r="B102" s="38"/>
      <c r="C102" s="146"/>
      <c r="D102" s="39"/>
      <c r="E102" s="24"/>
      <c r="F102" s="40"/>
    </row>
    <row r="103" spans="1:6" x14ac:dyDescent="0.25">
      <c r="A103" s="41"/>
      <c r="B103" s="42"/>
      <c r="C103" s="43"/>
      <c r="D103" s="44"/>
      <c r="E103" s="45"/>
      <c r="F103" s="46"/>
    </row>
    <row r="104" spans="1:6" x14ac:dyDescent="0.25">
      <c r="A104" s="154"/>
      <c r="B104" s="87"/>
      <c r="C104" s="140"/>
      <c r="D104" s="154"/>
      <c r="E104" s="141"/>
      <c r="F104" s="20"/>
    </row>
    <row r="105" spans="1:6" x14ac:dyDescent="0.25">
      <c r="A105" s="154"/>
      <c r="B105" s="50" t="s">
        <v>68</v>
      </c>
      <c r="C105" s="140"/>
      <c r="D105" s="154"/>
      <c r="E105" s="141"/>
      <c r="F105" s="20"/>
    </row>
    <row r="106" spans="1:6" x14ac:dyDescent="0.25">
      <c r="A106" s="154"/>
      <c r="B106" s="87"/>
      <c r="C106" s="140"/>
      <c r="D106" s="154"/>
      <c r="E106" s="141"/>
      <c r="F106" s="20"/>
    </row>
    <row r="107" spans="1:6" x14ac:dyDescent="0.25">
      <c r="A107" s="155"/>
      <c r="B107" s="162" t="s">
        <v>28</v>
      </c>
      <c r="C107" s="55"/>
      <c r="D107" s="154"/>
      <c r="E107" s="141">
        <v>0</v>
      </c>
      <c r="F107" s="20">
        <f>C107*E107</f>
        <v>0</v>
      </c>
    </row>
    <row r="108" spans="1:6" x14ac:dyDescent="0.25">
      <c r="A108" s="155"/>
      <c r="B108" s="162" t="s">
        <v>29</v>
      </c>
      <c r="C108" s="55"/>
      <c r="D108" s="154"/>
      <c r="E108" s="141"/>
      <c r="F108" s="20"/>
    </row>
    <row r="109" spans="1:6" ht="51" x14ac:dyDescent="0.25">
      <c r="A109" s="155"/>
      <c r="B109" s="163" t="s">
        <v>89</v>
      </c>
      <c r="C109" s="55"/>
      <c r="D109" s="154"/>
      <c r="E109" s="141"/>
      <c r="F109" s="20"/>
    </row>
    <row r="110" spans="1:6" x14ac:dyDescent="0.25">
      <c r="A110" s="155"/>
      <c r="B110" s="164"/>
      <c r="C110" s="55"/>
      <c r="D110" s="154"/>
      <c r="E110" s="141"/>
      <c r="F110" s="20"/>
    </row>
    <row r="111" spans="1:6" x14ac:dyDescent="0.25">
      <c r="A111" s="155" t="s">
        <v>6</v>
      </c>
      <c r="B111" s="163" t="s">
        <v>90</v>
      </c>
      <c r="C111" s="55"/>
      <c r="D111" s="154" t="s">
        <v>91</v>
      </c>
      <c r="E111" s="141"/>
      <c r="F111" s="33">
        <f>C111*E111</f>
        <v>0</v>
      </c>
    </row>
    <row r="112" spans="1:6" x14ac:dyDescent="0.25">
      <c r="A112" s="155" t="s">
        <v>7</v>
      </c>
      <c r="B112" s="164" t="s">
        <v>92</v>
      </c>
      <c r="C112" s="55"/>
      <c r="D112" s="154" t="s">
        <v>91</v>
      </c>
      <c r="E112" s="141"/>
      <c r="F112" s="33">
        <f>C112*E112</f>
        <v>0</v>
      </c>
    </row>
    <row r="113" spans="1:6" x14ac:dyDescent="0.25">
      <c r="A113" s="155" t="s">
        <v>8</v>
      </c>
      <c r="B113" s="163" t="s">
        <v>93</v>
      </c>
      <c r="C113" s="55"/>
      <c r="D113" s="154" t="s">
        <v>91</v>
      </c>
      <c r="E113" s="141"/>
      <c r="F113" s="33">
        <f>C113*E113</f>
        <v>0</v>
      </c>
    </row>
    <row r="114" spans="1:6" x14ac:dyDescent="0.25">
      <c r="A114" s="155" t="s">
        <v>9</v>
      </c>
      <c r="B114" s="163" t="s">
        <v>94</v>
      </c>
      <c r="C114" s="55"/>
      <c r="D114" s="154" t="s">
        <v>20</v>
      </c>
      <c r="E114" s="141"/>
      <c r="F114" s="33">
        <f>C114*E114</f>
        <v>0</v>
      </c>
    </row>
    <row r="115" spans="1:6" x14ac:dyDescent="0.25">
      <c r="A115" s="155"/>
      <c r="B115" s="163"/>
      <c r="C115" s="55"/>
      <c r="D115" s="154"/>
      <c r="E115" s="141"/>
      <c r="F115" s="33"/>
    </row>
    <row r="116" spans="1:6" x14ac:dyDescent="0.25">
      <c r="A116" s="155"/>
      <c r="B116" s="162" t="s">
        <v>30</v>
      </c>
      <c r="C116" s="55"/>
      <c r="D116" s="154"/>
      <c r="E116" s="141"/>
      <c r="F116" s="20"/>
    </row>
    <row r="117" spans="1:6" ht="38.25" x14ac:dyDescent="0.25">
      <c r="A117" s="155" t="s">
        <v>10</v>
      </c>
      <c r="B117" s="163" t="s">
        <v>61</v>
      </c>
      <c r="C117" s="55"/>
      <c r="D117" s="154" t="s">
        <v>16</v>
      </c>
      <c r="E117" s="141"/>
      <c r="F117" s="33">
        <f>C117*E117</f>
        <v>0</v>
      </c>
    </row>
    <row r="118" spans="1:6" x14ac:dyDescent="0.25">
      <c r="A118" s="155"/>
      <c r="B118" s="165"/>
      <c r="C118" s="55"/>
      <c r="D118" s="154"/>
      <c r="E118" s="141"/>
      <c r="F118" s="33"/>
    </row>
    <row r="119" spans="1:6" x14ac:dyDescent="0.25">
      <c r="A119" s="155" t="s">
        <v>11</v>
      </c>
      <c r="B119" s="165" t="s">
        <v>69</v>
      </c>
      <c r="C119" s="55"/>
      <c r="D119" s="154" t="s">
        <v>16</v>
      </c>
      <c r="E119" s="141"/>
      <c r="F119" s="33">
        <f>C119*E119</f>
        <v>0</v>
      </c>
    </row>
    <row r="120" spans="1:6" x14ac:dyDescent="0.25">
      <c r="A120" s="155"/>
      <c r="B120" s="165"/>
      <c r="C120" s="55"/>
      <c r="D120" s="154"/>
      <c r="E120" s="141"/>
      <c r="F120" s="33"/>
    </row>
    <row r="121" spans="1:6" x14ac:dyDescent="0.25">
      <c r="A121" s="155" t="s">
        <v>13</v>
      </c>
      <c r="B121" s="166" t="s">
        <v>95</v>
      </c>
      <c r="C121" s="55"/>
      <c r="D121" s="154" t="s">
        <v>15</v>
      </c>
      <c r="E121" s="141"/>
      <c r="F121" s="33">
        <f>C121*E121</f>
        <v>0</v>
      </c>
    </row>
    <row r="122" spans="1:6" x14ac:dyDescent="0.25">
      <c r="A122" s="155"/>
      <c r="B122" s="165"/>
      <c r="C122" s="55"/>
      <c r="D122" s="154"/>
      <c r="E122" s="141"/>
      <c r="F122" s="33"/>
    </row>
    <row r="123" spans="1:6" x14ac:dyDescent="0.25">
      <c r="A123" s="155"/>
      <c r="B123" s="162" t="s">
        <v>31</v>
      </c>
      <c r="C123" s="55"/>
      <c r="D123" s="154"/>
      <c r="E123" s="141"/>
      <c r="F123" s="56"/>
    </row>
    <row r="124" spans="1:6" ht="25.5" x14ac:dyDescent="0.25">
      <c r="A124" s="155" t="s">
        <v>85</v>
      </c>
      <c r="B124" s="163" t="s">
        <v>32</v>
      </c>
      <c r="C124" s="55"/>
      <c r="D124" s="154"/>
      <c r="E124" s="141"/>
      <c r="F124" s="20"/>
    </row>
    <row r="125" spans="1:6" x14ac:dyDescent="0.25">
      <c r="A125" s="155"/>
      <c r="B125" s="164"/>
      <c r="C125" s="55"/>
      <c r="D125" s="154"/>
      <c r="E125" s="141"/>
      <c r="F125" s="56"/>
    </row>
    <row r="126" spans="1:6" x14ac:dyDescent="0.25">
      <c r="A126" s="155"/>
      <c r="B126" s="145" t="s">
        <v>27</v>
      </c>
      <c r="C126" s="55"/>
      <c r="D126" s="154"/>
      <c r="E126" s="139"/>
      <c r="F126" s="51"/>
    </row>
    <row r="127" spans="1:6" ht="15.75" thickBot="1" x14ac:dyDescent="0.3">
      <c r="A127" s="155"/>
      <c r="B127" s="142" t="s">
        <v>14</v>
      </c>
      <c r="C127" s="55"/>
      <c r="D127" s="154"/>
      <c r="E127" s="139"/>
      <c r="F127" s="52">
        <f>SUM(F107:F126)</f>
        <v>0</v>
      </c>
    </row>
    <row r="128" spans="1:6" ht="15.75" thickTop="1" x14ac:dyDescent="0.25">
      <c r="A128" s="155"/>
      <c r="B128" s="142"/>
      <c r="C128" s="55"/>
      <c r="D128" s="154"/>
      <c r="E128" s="139"/>
      <c r="F128" s="57"/>
    </row>
    <row r="129" spans="1:6" x14ac:dyDescent="0.25">
      <c r="A129" s="155"/>
      <c r="B129" s="142"/>
      <c r="C129" s="55"/>
      <c r="D129" s="154"/>
      <c r="E129" s="139"/>
      <c r="F129" s="57"/>
    </row>
    <row r="130" spans="1:6" x14ac:dyDescent="0.25">
      <c r="A130" s="155"/>
      <c r="B130" s="142"/>
      <c r="C130" s="55"/>
      <c r="D130" s="154"/>
      <c r="E130" s="139"/>
      <c r="F130" s="57"/>
    </row>
    <row r="131" spans="1:6" x14ac:dyDescent="0.25">
      <c r="A131" s="155"/>
      <c r="B131" s="142"/>
      <c r="C131" s="55"/>
      <c r="D131" s="154"/>
      <c r="E131" s="139"/>
      <c r="F131" s="57"/>
    </row>
    <row r="132" spans="1:6" x14ac:dyDescent="0.25">
      <c r="A132" s="155"/>
      <c r="B132" s="142"/>
      <c r="C132" s="55"/>
      <c r="D132" s="154"/>
      <c r="E132" s="139"/>
      <c r="F132" s="57"/>
    </row>
    <row r="133" spans="1:6" x14ac:dyDescent="0.25">
      <c r="A133" s="155"/>
      <c r="B133" s="142"/>
      <c r="C133" s="55"/>
      <c r="D133" s="154"/>
      <c r="E133" s="139"/>
      <c r="F133" s="57"/>
    </row>
    <row r="134" spans="1:6" x14ac:dyDescent="0.25">
      <c r="A134" s="155"/>
      <c r="B134" s="142"/>
      <c r="C134" s="55"/>
      <c r="D134" s="154"/>
      <c r="E134" s="139"/>
      <c r="F134" s="57"/>
    </row>
    <row r="135" spans="1:6" x14ac:dyDescent="0.25">
      <c r="A135" s="155"/>
      <c r="B135" s="142"/>
      <c r="C135" s="55"/>
      <c r="D135" s="154"/>
      <c r="E135" s="139"/>
      <c r="F135" s="57"/>
    </row>
    <row r="136" spans="1:6" x14ac:dyDescent="0.25">
      <c r="A136" s="155"/>
      <c r="B136" s="142"/>
      <c r="C136" s="55"/>
      <c r="D136" s="154"/>
      <c r="E136" s="139"/>
      <c r="F136" s="57"/>
    </row>
    <row r="137" spans="1:6" x14ac:dyDescent="0.25">
      <c r="A137" s="155"/>
      <c r="B137" s="142"/>
      <c r="C137" s="55"/>
      <c r="D137" s="154"/>
      <c r="E137" s="139"/>
      <c r="F137" s="57"/>
    </row>
    <row r="138" spans="1:6" x14ac:dyDescent="0.25">
      <c r="A138" s="155"/>
      <c r="B138" s="142"/>
      <c r="C138" s="55"/>
      <c r="D138" s="154"/>
      <c r="E138" s="139"/>
      <c r="F138" s="57"/>
    </row>
    <row r="139" spans="1:6" x14ac:dyDescent="0.25">
      <c r="A139" s="29"/>
      <c r="B139" s="58"/>
      <c r="C139" s="59"/>
      <c r="D139" s="27"/>
      <c r="E139" s="60"/>
      <c r="F139" s="61"/>
    </row>
    <row r="140" spans="1:6" x14ac:dyDescent="0.25">
      <c r="A140" s="1"/>
      <c r="B140" s="62"/>
      <c r="C140" s="63"/>
      <c r="D140" s="1"/>
      <c r="E140" s="49"/>
      <c r="F140" s="64"/>
    </row>
    <row r="141" spans="1:6" x14ac:dyDescent="0.25">
      <c r="A141" s="154"/>
      <c r="B141" s="162" t="s">
        <v>33</v>
      </c>
      <c r="C141" s="55"/>
      <c r="D141" s="154"/>
      <c r="E141" s="141"/>
      <c r="F141" s="56"/>
    </row>
    <row r="142" spans="1:6" x14ac:dyDescent="0.25">
      <c r="A142" s="154"/>
      <c r="B142" s="162" t="s">
        <v>34</v>
      </c>
      <c r="C142" s="55"/>
      <c r="D142" s="154"/>
      <c r="E142" s="141"/>
      <c r="F142" s="56"/>
    </row>
    <row r="143" spans="1:6" ht="51" x14ac:dyDescent="0.25">
      <c r="A143" s="154"/>
      <c r="B143" s="163" t="s">
        <v>89</v>
      </c>
      <c r="C143" s="55"/>
      <c r="D143" s="154"/>
      <c r="E143" s="141"/>
      <c r="F143" s="56"/>
    </row>
    <row r="144" spans="1:6" x14ac:dyDescent="0.25">
      <c r="A144" s="154"/>
      <c r="B144" s="164" t="s">
        <v>98</v>
      </c>
      <c r="C144" s="55"/>
      <c r="D144" s="154"/>
      <c r="E144" s="141"/>
      <c r="F144" s="33"/>
    </row>
    <row r="145" spans="1:6" x14ac:dyDescent="0.25">
      <c r="A145" s="155" t="s">
        <v>6</v>
      </c>
      <c r="B145" s="163" t="s">
        <v>99</v>
      </c>
      <c r="C145" s="55">
        <v>2</v>
      </c>
      <c r="D145" s="154" t="s">
        <v>91</v>
      </c>
      <c r="E145" s="141"/>
      <c r="F145" s="33">
        <f>C145*E145</f>
        <v>0</v>
      </c>
    </row>
    <row r="146" spans="1:6" x14ac:dyDescent="0.25">
      <c r="A146" s="155" t="s">
        <v>7</v>
      </c>
      <c r="B146" s="164" t="s">
        <v>100</v>
      </c>
      <c r="C146" s="55">
        <v>2</v>
      </c>
      <c r="D146" s="154" t="s">
        <v>91</v>
      </c>
      <c r="E146" s="141"/>
      <c r="F146" s="33">
        <f>C146*E146</f>
        <v>0</v>
      </c>
    </row>
    <row r="147" spans="1:6" x14ac:dyDescent="0.25">
      <c r="A147" s="155" t="s">
        <v>8</v>
      </c>
      <c r="B147" s="163" t="s">
        <v>101</v>
      </c>
      <c r="C147" s="55">
        <v>2</v>
      </c>
      <c r="D147" s="154" t="s">
        <v>91</v>
      </c>
      <c r="E147" s="141"/>
      <c r="F147" s="33">
        <f>C147*E147</f>
        <v>0</v>
      </c>
    </row>
    <row r="148" spans="1:6" x14ac:dyDescent="0.25">
      <c r="A148" s="155" t="s">
        <v>9</v>
      </c>
      <c r="B148" s="163" t="s">
        <v>96</v>
      </c>
      <c r="C148" s="55">
        <v>6</v>
      </c>
      <c r="D148" s="154" t="s">
        <v>20</v>
      </c>
      <c r="E148" s="141"/>
      <c r="F148" s="33">
        <f>C148*E148</f>
        <v>0</v>
      </c>
    </row>
    <row r="149" spans="1:6" x14ac:dyDescent="0.25">
      <c r="A149" s="154" t="s">
        <v>10</v>
      </c>
      <c r="B149" s="163" t="s">
        <v>102</v>
      </c>
      <c r="C149" s="55">
        <v>4</v>
      </c>
      <c r="D149" s="154" t="s">
        <v>20</v>
      </c>
      <c r="E149" s="141"/>
      <c r="F149" s="33">
        <f>C149*E149</f>
        <v>0</v>
      </c>
    </row>
    <row r="150" spans="1:6" x14ac:dyDescent="0.25">
      <c r="A150" s="154"/>
      <c r="B150" s="163"/>
      <c r="C150" s="55"/>
      <c r="D150" s="154"/>
      <c r="E150" s="141"/>
      <c r="F150" s="56"/>
    </row>
    <row r="151" spans="1:6" x14ac:dyDescent="0.25">
      <c r="A151" s="134"/>
      <c r="B151" s="163"/>
      <c r="C151" s="55"/>
      <c r="D151" s="154"/>
      <c r="E151" s="141"/>
      <c r="F151" s="20"/>
    </row>
    <row r="152" spans="1:6" x14ac:dyDescent="0.25">
      <c r="A152" s="134"/>
      <c r="B152" s="162" t="s">
        <v>30</v>
      </c>
      <c r="C152" s="55"/>
      <c r="D152" s="137"/>
      <c r="E152" s="141"/>
      <c r="F152" s="20"/>
    </row>
    <row r="153" spans="1:6" ht="38.25" x14ac:dyDescent="0.25">
      <c r="A153" s="134"/>
      <c r="B153" s="163" t="s">
        <v>35</v>
      </c>
      <c r="C153" s="55">
        <v>1</v>
      </c>
      <c r="D153" s="154" t="s">
        <v>16</v>
      </c>
      <c r="E153" s="141"/>
      <c r="F153" s="33">
        <f>C153*E153</f>
        <v>0</v>
      </c>
    </row>
    <row r="154" spans="1:6" x14ac:dyDescent="0.25">
      <c r="A154" s="134"/>
      <c r="B154" s="164"/>
      <c r="C154" s="55"/>
      <c r="D154" s="154"/>
      <c r="E154" s="141"/>
      <c r="F154" s="56"/>
    </row>
    <row r="155" spans="1:6" x14ac:dyDescent="0.25">
      <c r="A155" s="134" t="s">
        <v>13</v>
      </c>
      <c r="B155" s="165" t="s">
        <v>62</v>
      </c>
      <c r="C155" s="55">
        <v>3</v>
      </c>
      <c r="D155" s="154" t="s">
        <v>16</v>
      </c>
      <c r="E155" s="141"/>
      <c r="F155" s="33">
        <f>C155*E155</f>
        <v>0</v>
      </c>
    </row>
    <row r="156" spans="1:6" x14ac:dyDescent="0.25">
      <c r="A156" s="134"/>
      <c r="B156" s="149"/>
      <c r="C156" s="55"/>
      <c r="D156" s="154"/>
      <c r="E156" s="141"/>
      <c r="F156" s="56"/>
    </row>
    <row r="157" spans="1:6" x14ac:dyDescent="0.25">
      <c r="A157" s="168"/>
      <c r="B157" s="145"/>
      <c r="C157" s="140"/>
      <c r="D157" s="154"/>
      <c r="E157" s="141"/>
      <c r="F157" s="20"/>
    </row>
    <row r="158" spans="1:6" x14ac:dyDescent="0.25">
      <c r="A158" s="168"/>
      <c r="B158" s="142"/>
      <c r="C158" s="140"/>
      <c r="D158" s="154"/>
      <c r="E158" s="141"/>
      <c r="F158" s="20"/>
    </row>
    <row r="159" spans="1:6" x14ac:dyDescent="0.25">
      <c r="A159" s="168"/>
      <c r="B159" s="167"/>
      <c r="C159" s="140"/>
      <c r="D159" s="137"/>
      <c r="E159" s="141"/>
      <c r="F159" s="33"/>
    </row>
    <row r="160" spans="1:6" x14ac:dyDescent="0.25">
      <c r="A160" s="155"/>
      <c r="B160" s="163"/>
      <c r="C160" s="55"/>
      <c r="D160" s="137"/>
      <c r="E160" s="141"/>
      <c r="F160" s="33"/>
    </row>
    <row r="161" spans="1:6" x14ac:dyDescent="0.25">
      <c r="A161" s="155"/>
      <c r="B161" s="163"/>
      <c r="C161" s="55"/>
      <c r="D161" s="154"/>
      <c r="E161" s="141"/>
      <c r="F161" s="33"/>
    </row>
    <row r="162" spans="1:6" x14ac:dyDescent="0.25">
      <c r="A162" s="134"/>
      <c r="B162" s="166"/>
      <c r="C162" s="55"/>
      <c r="D162" s="154"/>
      <c r="E162" s="141"/>
      <c r="F162" s="33"/>
    </row>
    <row r="163" spans="1:6" x14ac:dyDescent="0.25">
      <c r="A163" s="134"/>
      <c r="B163" s="166"/>
      <c r="C163" s="55"/>
      <c r="D163" s="154"/>
      <c r="E163" s="141"/>
      <c r="F163" s="33"/>
    </row>
    <row r="164" spans="1:6" x14ac:dyDescent="0.25">
      <c r="A164" s="134"/>
      <c r="B164" s="166"/>
      <c r="C164" s="55"/>
      <c r="D164" s="154"/>
      <c r="E164" s="141"/>
      <c r="F164" s="33"/>
    </row>
    <row r="165" spans="1:6" x14ac:dyDescent="0.25">
      <c r="A165" s="134"/>
      <c r="B165" s="149"/>
      <c r="C165" s="55"/>
      <c r="D165" s="154"/>
      <c r="E165" s="141"/>
      <c r="F165" s="20"/>
    </row>
    <row r="166" spans="1:6" x14ac:dyDescent="0.25">
      <c r="A166" s="155"/>
      <c r="B166" s="145" t="s">
        <v>27</v>
      </c>
      <c r="C166" s="55"/>
      <c r="D166" s="154"/>
      <c r="E166" s="139"/>
      <c r="F166" s="51"/>
    </row>
    <row r="167" spans="1:6" ht="15.75" thickBot="1" x14ac:dyDescent="0.3">
      <c r="A167" s="155"/>
      <c r="B167" s="142" t="s">
        <v>14</v>
      </c>
      <c r="C167" s="55"/>
      <c r="D167" s="154"/>
      <c r="E167" s="139"/>
      <c r="F167" s="52">
        <f>SUM(F144:F166)</f>
        <v>0</v>
      </c>
    </row>
    <row r="168" spans="1:6" ht="15.75" thickTop="1" x14ac:dyDescent="0.25">
      <c r="A168" s="134"/>
      <c r="B168" s="149"/>
      <c r="C168" s="55"/>
      <c r="D168" s="154"/>
      <c r="E168" s="141"/>
      <c r="F168" s="20"/>
    </row>
    <row r="169" spans="1:6" x14ac:dyDescent="0.25">
      <c r="A169" s="134"/>
      <c r="B169" s="149"/>
      <c r="C169" s="55"/>
      <c r="D169" s="154"/>
      <c r="E169" s="141"/>
      <c r="F169" s="20"/>
    </row>
    <row r="170" spans="1:6" x14ac:dyDescent="0.25">
      <c r="A170" s="134"/>
      <c r="B170" s="149"/>
      <c r="C170" s="55"/>
      <c r="D170" s="154"/>
      <c r="E170" s="141"/>
      <c r="F170" s="20"/>
    </row>
    <row r="171" spans="1:6" x14ac:dyDescent="0.25">
      <c r="A171" s="134"/>
      <c r="B171" s="149"/>
      <c r="C171" s="55"/>
      <c r="D171" s="154"/>
      <c r="E171" s="141"/>
      <c r="F171" s="20"/>
    </row>
    <row r="172" spans="1:6" x14ac:dyDescent="0.25">
      <c r="A172" s="134"/>
      <c r="B172" s="149"/>
      <c r="C172" s="55"/>
      <c r="D172" s="154"/>
      <c r="E172" s="141"/>
      <c r="F172" s="20"/>
    </row>
    <row r="173" spans="1:6" x14ac:dyDescent="0.25">
      <c r="A173" s="134"/>
      <c r="B173" s="149"/>
      <c r="C173" s="55"/>
      <c r="D173" s="154"/>
      <c r="E173" s="141"/>
      <c r="F173" s="20"/>
    </row>
    <row r="174" spans="1:6" x14ac:dyDescent="0.25">
      <c r="A174" s="134"/>
      <c r="B174" s="149"/>
      <c r="C174" s="55"/>
      <c r="D174" s="154"/>
      <c r="E174" s="141"/>
      <c r="F174" s="20"/>
    </row>
    <row r="175" spans="1:6" x14ac:dyDescent="0.25">
      <c r="A175" s="134"/>
      <c r="B175" s="149"/>
      <c r="C175" s="55"/>
      <c r="D175" s="154"/>
      <c r="E175" s="141"/>
      <c r="F175" s="20"/>
    </row>
    <row r="176" spans="1:6" x14ac:dyDescent="0.25">
      <c r="A176" s="134"/>
      <c r="B176" s="149"/>
      <c r="C176" s="55"/>
      <c r="D176" s="154"/>
      <c r="E176" s="141"/>
      <c r="F176" s="20"/>
    </row>
    <row r="177" spans="1:6" x14ac:dyDescent="0.25">
      <c r="A177" s="134"/>
      <c r="B177" s="149"/>
      <c r="C177" s="55"/>
      <c r="D177" s="154"/>
      <c r="E177" s="141"/>
      <c r="F177" s="20"/>
    </row>
    <row r="178" spans="1:6" x14ac:dyDescent="0.25">
      <c r="A178" s="65"/>
      <c r="B178" s="66"/>
      <c r="C178" s="59"/>
      <c r="D178" s="27"/>
      <c r="E178" s="53"/>
      <c r="F178" s="67"/>
    </row>
    <row r="179" spans="1:6" x14ac:dyDescent="0.25">
      <c r="A179" s="68"/>
      <c r="B179" s="69"/>
      <c r="C179" s="3"/>
      <c r="D179" s="1"/>
      <c r="E179" s="49"/>
      <c r="F179" s="4"/>
    </row>
    <row r="180" spans="1:6" x14ac:dyDescent="0.25">
      <c r="A180" s="168"/>
      <c r="B180" s="145" t="s">
        <v>63</v>
      </c>
      <c r="C180" s="140"/>
      <c r="D180" s="154"/>
      <c r="E180" s="141"/>
      <c r="F180" s="20"/>
    </row>
    <row r="181" spans="1:6" x14ac:dyDescent="0.25">
      <c r="A181" s="168"/>
      <c r="B181" s="142"/>
      <c r="C181" s="140"/>
      <c r="D181" s="154"/>
      <c r="E181" s="141"/>
      <c r="F181" s="20"/>
    </row>
    <row r="182" spans="1:6" ht="51" x14ac:dyDescent="0.25">
      <c r="A182" s="168" t="s">
        <v>6</v>
      </c>
      <c r="B182" s="167" t="s">
        <v>71</v>
      </c>
      <c r="C182" s="140">
        <v>20</v>
      </c>
      <c r="D182" s="154" t="s">
        <v>15</v>
      </c>
      <c r="E182" s="141"/>
      <c r="F182" s="33">
        <f>C182*E182</f>
        <v>0</v>
      </c>
    </row>
    <row r="183" spans="1:6" x14ac:dyDescent="0.25">
      <c r="A183" s="168"/>
      <c r="B183" s="142"/>
      <c r="C183" s="55"/>
      <c r="D183" s="154"/>
      <c r="E183" s="141"/>
      <c r="F183" s="33"/>
    </row>
    <row r="184" spans="1:6" x14ac:dyDescent="0.25">
      <c r="A184" s="168" t="s">
        <v>7</v>
      </c>
      <c r="B184" s="166" t="s">
        <v>70</v>
      </c>
      <c r="C184" s="55">
        <v>1</v>
      </c>
      <c r="D184" s="154" t="s">
        <v>16</v>
      </c>
      <c r="E184" s="141"/>
      <c r="F184" s="33">
        <f>C184*E184</f>
        <v>0</v>
      </c>
    </row>
    <row r="185" spans="1:6" x14ac:dyDescent="0.25">
      <c r="A185" s="168"/>
      <c r="B185" s="170"/>
      <c r="C185" s="140"/>
      <c r="D185" s="154"/>
      <c r="E185" s="141"/>
      <c r="F185" s="20"/>
    </row>
    <row r="186" spans="1:6" x14ac:dyDescent="0.25">
      <c r="A186" s="168"/>
      <c r="B186" s="169" t="s">
        <v>36</v>
      </c>
      <c r="C186" s="140"/>
      <c r="D186" s="154"/>
      <c r="E186" s="141"/>
      <c r="F186" s="20"/>
    </row>
    <row r="187" spans="1:6" x14ac:dyDescent="0.25">
      <c r="A187" s="168"/>
      <c r="B187" s="170"/>
      <c r="C187" s="140"/>
      <c r="D187" s="154"/>
      <c r="E187" s="141"/>
      <c r="F187" s="20"/>
    </row>
    <row r="188" spans="1:6" ht="25.5" x14ac:dyDescent="0.25">
      <c r="A188" s="168"/>
      <c r="B188" s="163" t="s">
        <v>106</v>
      </c>
      <c r="C188" s="140"/>
      <c r="D188" s="154"/>
      <c r="E188" s="141"/>
      <c r="F188" s="20"/>
    </row>
    <row r="189" spans="1:6" x14ac:dyDescent="0.25">
      <c r="A189" s="168"/>
      <c r="B189" s="163"/>
      <c r="C189" s="140"/>
      <c r="D189" s="154"/>
      <c r="E189" s="141"/>
      <c r="F189" s="20"/>
    </row>
    <row r="190" spans="1:6" x14ac:dyDescent="0.25">
      <c r="A190" s="168" t="s">
        <v>8</v>
      </c>
      <c r="B190" s="163" t="s">
        <v>37</v>
      </c>
      <c r="C190" s="55">
        <v>1</v>
      </c>
      <c r="D190" s="154" t="s">
        <v>16</v>
      </c>
      <c r="E190" s="141"/>
      <c r="F190" s="33">
        <f>C190*E190</f>
        <v>0</v>
      </c>
    </row>
    <row r="191" spans="1:6" x14ac:dyDescent="0.25">
      <c r="A191" s="168"/>
      <c r="B191" s="163"/>
      <c r="C191" s="55"/>
      <c r="D191" s="154"/>
      <c r="E191" s="141"/>
      <c r="F191" s="56"/>
    </row>
    <row r="192" spans="1:6" x14ac:dyDescent="0.25">
      <c r="A192" s="168" t="s">
        <v>9</v>
      </c>
      <c r="B192" s="163" t="s">
        <v>64</v>
      </c>
      <c r="C192" s="55">
        <v>1</v>
      </c>
      <c r="D192" s="154" t="s">
        <v>16</v>
      </c>
      <c r="E192" s="141"/>
      <c r="F192" s="33">
        <f>C192*E192</f>
        <v>0</v>
      </c>
    </row>
    <row r="193" spans="1:6" x14ac:dyDescent="0.25">
      <c r="A193" s="168"/>
      <c r="B193" s="149"/>
      <c r="C193" s="140"/>
      <c r="D193" s="154"/>
      <c r="E193" s="141"/>
      <c r="F193" s="20"/>
    </row>
    <row r="194" spans="1:6" x14ac:dyDescent="0.25">
      <c r="A194" s="168"/>
      <c r="B194" s="149"/>
      <c r="C194" s="55"/>
      <c r="D194" s="154"/>
      <c r="E194" s="141"/>
      <c r="F194" s="20"/>
    </row>
    <row r="195" spans="1:6" x14ac:dyDescent="0.25">
      <c r="A195" s="168"/>
      <c r="B195" s="149"/>
      <c r="C195" s="55"/>
      <c r="D195" s="154"/>
      <c r="E195" s="141"/>
      <c r="F195" s="20"/>
    </row>
    <row r="196" spans="1:6" x14ac:dyDescent="0.25">
      <c r="A196" s="155"/>
      <c r="B196" s="145" t="s">
        <v>27</v>
      </c>
      <c r="C196" s="55"/>
      <c r="D196" s="154"/>
      <c r="E196" s="139"/>
      <c r="F196" s="51"/>
    </row>
    <row r="197" spans="1:6" ht="15.75" thickBot="1" x14ac:dyDescent="0.3">
      <c r="A197" s="155"/>
      <c r="B197" s="142" t="s">
        <v>14</v>
      </c>
      <c r="C197" s="55"/>
      <c r="D197" s="154"/>
      <c r="E197" s="139"/>
      <c r="F197" s="52">
        <f>SUM(F182:F196)</f>
        <v>0</v>
      </c>
    </row>
    <row r="198" spans="1:6" ht="15.75" thickTop="1" x14ac:dyDescent="0.25">
      <c r="A198" s="154"/>
      <c r="B198" s="142"/>
      <c r="C198" s="140"/>
      <c r="D198" s="154"/>
      <c r="E198" s="141"/>
      <c r="F198" s="20"/>
    </row>
    <row r="199" spans="1:6" x14ac:dyDescent="0.25">
      <c r="A199" s="154"/>
      <c r="B199" s="142"/>
      <c r="C199" s="140"/>
      <c r="D199" s="154"/>
      <c r="E199" s="141"/>
      <c r="F199" s="20"/>
    </row>
    <row r="200" spans="1:6" x14ac:dyDescent="0.25">
      <c r="A200" s="154"/>
      <c r="B200" s="171" t="s">
        <v>24</v>
      </c>
      <c r="C200" s="140"/>
      <c r="D200" s="154"/>
      <c r="E200" s="139"/>
      <c r="F200" s="16"/>
    </row>
    <row r="201" spans="1:6" x14ac:dyDescent="0.25">
      <c r="A201" s="154"/>
      <c r="B201" s="154"/>
      <c r="C201" s="140"/>
      <c r="D201" s="154"/>
      <c r="E201" s="139"/>
      <c r="F201" s="16"/>
    </row>
    <row r="202" spans="1:6" x14ac:dyDescent="0.25">
      <c r="A202" s="154"/>
      <c r="B202" s="154" t="s">
        <v>123</v>
      </c>
      <c r="C202" s="140"/>
      <c r="D202" s="154"/>
      <c r="E202" s="139"/>
      <c r="F202" s="16">
        <f>F127</f>
        <v>0</v>
      </c>
    </row>
    <row r="203" spans="1:6" x14ac:dyDescent="0.25">
      <c r="A203" s="154"/>
      <c r="B203" s="154"/>
      <c r="C203" s="140"/>
      <c r="D203" s="154"/>
      <c r="E203" s="139"/>
      <c r="F203" s="16"/>
    </row>
    <row r="204" spans="1:6" x14ac:dyDescent="0.25">
      <c r="A204" s="154"/>
      <c r="B204" s="154" t="s">
        <v>124</v>
      </c>
      <c r="C204" s="140"/>
      <c r="D204" s="154"/>
      <c r="E204" s="139"/>
      <c r="F204" s="16">
        <f>F167</f>
        <v>0</v>
      </c>
    </row>
    <row r="205" spans="1:6" x14ac:dyDescent="0.25">
      <c r="A205" s="154"/>
      <c r="B205" s="154"/>
      <c r="C205" s="140"/>
      <c r="D205" s="154"/>
      <c r="E205" s="139"/>
      <c r="F205" s="16"/>
    </row>
    <row r="206" spans="1:6" x14ac:dyDescent="0.25">
      <c r="A206" s="154"/>
      <c r="B206" s="154" t="s">
        <v>125</v>
      </c>
      <c r="C206" s="140"/>
      <c r="D206" s="154"/>
      <c r="E206" s="139"/>
      <c r="F206" s="16">
        <f>F197</f>
        <v>0</v>
      </c>
    </row>
    <row r="207" spans="1:6" x14ac:dyDescent="0.25">
      <c r="A207" s="154"/>
      <c r="B207" s="154"/>
      <c r="C207" s="140"/>
      <c r="D207" s="154"/>
      <c r="E207" s="139"/>
      <c r="F207" s="16"/>
    </row>
    <row r="208" spans="1:6" x14ac:dyDescent="0.25">
      <c r="A208" s="154"/>
      <c r="B208" s="142"/>
      <c r="C208" s="140"/>
      <c r="D208" s="154"/>
      <c r="E208" s="139"/>
      <c r="F208" s="16"/>
    </row>
    <row r="209" spans="1:6" x14ac:dyDescent="0.25">
      <c r="A209" s="154"/>
      <c r="B209" s="145" t="s">
        <v>27</v>
      </c>
      <c r="C209" s="140"/>
      <c r="D209" s="154"/>
      <c r="E209" s="139"/>
      <c r="F209" s="51"/>
    </row>
    <row r="210" spans="1:6" ht="15.75" thickBot="1" x14ac:dyDescent="0.3">
      <c r="A210" s="154"/>
      <c r="B210" s="142" t="s">
        <v>26</v>
      </c>
      <c r="C210" s="140"/>
      <c r="D210" s="154"/>
      <c r="E210" s="139"/>
      <c r="F210" s="52">
        <f>SUM(F201:F209)</f>
        <v>0</v>
      </c>
    </row>
    <row r="211" spans="1:6" ht="15.75" thickTop="1" x14ac:dyDescent="0.25">
      <c r="A211" s="154"/>
      <c r="B211" s="143"/>
      <c r="C211" s="140"/>
      <c r="D211" s="154"/>
      <c r="E211" s="141"/>
      <c r="F211" s="20"/>
    </row>
    <row r="212" spans="1:6" x14ac:dyDescent="0.25">
      <c r="A212" s="154"/>
      <c r="B212" s="143"/>
      <c r="C212" s="55"/>
      <c r="D212" s="154"/>
      <c r="E212" s="141"/>
      <c r="F212" s="20"/>
    </row>
    <row r="213" spans="1:6" x14ac:dyDescent="0.25">
      <c r="A213" s="154"/>
      <c r="B213" s="143"/>
      <c r="C213" s="55"/>
      <c r="D213" s="154"/>
      <c r="E213" s="141"/>
      <c r="F213" s="20"/>
    </row>
    <row r="214" spans="1:6" x14ac:dyDescent="0.25">
      <c r="A214" s="154"/>
      <c r="B214" s="143"/>
      <c r="C214" s="55"/>
      <c r="D214" s="154"/>
      <c r="E214" s="141"/>
      <c r="F214" s="20"/>
    </row>
    <row r="215" spans="1:6" x14ac:dyDescent="0.25">
      <c r="A215" s="154"/>
      <c r="B215" s="143"/>
      <c r="C215" s="55"/>
      <c r="D215" s="154"/>
      <c r="E215" s="141"/>
      <c r="F215" s="20"/>
    </row>
    <row r="216" spans="1:6" x14ac:dyDescent="0.25">
      <c r="A216" s="27"/>
      <c r="B216" s="70"/>
      <c r="C216" s="59"/>
      <c r="D216" s="27"/>
      <c r="E216" s="53"/>
      <c r="F216" s="67"/>
    </row>
    <row r="217" spans="1:6" x14ac:dyDescent="0.25">
      <c r="A217" s="1"/>
      <c r="B217" s="75"/>
      <c r="C217" s="3"/>
      <c r="D217" s="1"/>
      <c r="E217" s="49"/>
      <c r="F217" s="4"/>
    </row>
    <row r="218" spans="1:6" x14ac:dyDescent="0.25">
      <c r="A218" s="154"/>
      <c r="B218" s="172" t="s">
        <v>113</v>
      </c>
      <c r="C218" s="55"/>
      <c r="D218" s="154"/>
      <c r="E218" s="141"/>
      <c r="F218" s="20"/>
    </row>
    <row r="219" spans="1:6" x14ac:dyDescent="0.25">
      <c r="A219" s="154"/>
      <c r="B219" s="172"/>
      <c r="C219" s="55"/>
      <c r="D219" s="154"/>
      <c r="E219" s="141"/>
      <c r="F219" s="20"/>
    </row>
    <row r="220" spans="1:6" x14ac:dyDescent="0.25">
      <c r="A220" s="154"/>
      <c r="B220" s="162" t="s">
        <v>114</v>
      </c>
      <c r="C220" s="55"/>
      <c r="D220" s="154"/>
      <c r="E220" s="141"/>
      <c r="F220" s="20"/>
    </row>
    <row r="221" spans="1:6" x14ac:dyDescent="0.25">
      <c r="A221" s="154"/>
      <c r="B221" s="164"/>
      <c r="C221" s="55"/>
      <c r="D221" s="154"/>
      <c r="E221" s="141"/>
      <c r="F221" s="20"/>
    </row>
    <row r="222" spans="1:6" ht="25.5" x14ac:dyDescent="0.25">
      <c r="A222" s="154" t="s">
        <v>6</v>
      </c>
      <c r="B222" s="163" t="s">
        <v>127</v>
      </c>
      <c r="C222" s="55"/>
      <c r="D222" s="154" t="s">
        <v>115</v>
      </c>
      <c r="E222" s="141"/>
      <c r="F222" s="33"/>
    </row>
    <row r="223" spans="1:6" x14ac:dyDescent="0.25">
      <c r="A223" s="154"/>
      <c r="B223" s="164"/>
      <c r="C223" s="55"/>
      <c r="D223" s="154"/>
      <c r="E223" s="141"/>
      <c r="F223" s="20"/>
    </row>
    <row r="224" spans="1:6" x14ac:dyDescent="0.25">
      <c r="A224" s="154"/>
      <c r="B224" s="162"/>
      <c r="C224" s="55"/>
      <c r="D224" s="154"/>
      <c r="E224" s="141"/>
      <c r="F224" s="20"/>
    </row>
    <row r="225" spans="1:6" x14ac:dyDescent="0.25">
      <c r="A225" s="154"/>
      <c r="B225" s="145" t="s">
        <v>114</v>
      </c>
      <c r="C225" s="55"/>
      <c r="D225" s="154"/>
      <c r="E225" s="139"/>
      <c r="F225" s="51"/>
    </row>
    <row r="226" spans="1:6" ht="15.75" thickBot="1" x14ac:dyDescent="0.3">
      <c r="A226" s="154"/>
      <c r="B226" s="142" t="s">
        <v>14</v>
      </c>
      <c r="C226" s="55"/>
      <c r="D226" s="154"/>
      <c r="E226" s="139"/>
      <c r="F226" s="52">
        <f>SUM(F217:F225)</f>
        <v>0</v>
      </c>
    </row>
    <row r="227" spans="1:6" ht="15.75" thickTop="1" x14ac:dyDescent="0.25">
      <c r="A227" s="154"/>
      <c r="B227" s="142"/>
      <c r="C227" s="55"/>
      <c r="D227" s="154"/>
      <c r="E227" s="139"/>
      <c r="F227" s="57"/>
    </row>
    <row r="228" spans="1:6" x14ac:dyDescent="0.25">
      <c r="A228" s="154"/>
      <c r="B228" s="162" t="s">
        <v>116</v>
      </c>
      <c r="C228" s="55"/>
      <c r="D228" s="154"/>
      <c r="E228" s="141"/>
      <c r="F228" s="20"/>
    </row>
    <row r="229" spans="1:6" x14ac:dyDescent="0.25">
      <c r="A229" s="154"/>
      <c r="B229" s="163"/>
      <c r="C229" s="55"/>
      <c r="D229" s="154"/>
      <c r="E229" s="141"/>
      <c r="F229" s="20"/>
    </row>
    <row r="230" spans="1:6" x14ac:dyDescent="0.25">
      <c r="A230" s="154"/>
      <c r="B230" s="149" t="s">
        <v>117</v>
      </c>
      <c r="C230" s="71"/>
      <c r="D230" s="144"/>
      <c r="E230" s="153"/>
      <c r="F230" s="191"/>
    </row>
    <row r="231" spans="1:6" x14ac:dyDescent="0.25">
      <c r="A231" s="154"/>
      <c r="B231" s="142"/>
      <c r="C231" s="192"/>
      <c r="D231" s="144"/>
      <c r="E231" s="153"/>
      <c r="F231" s="191"/>
    </row>
    <row r="232" spans="1:6" ht="39" x14ac:dyDescent="0.25">
      <c r="A232" s="154" t="s">
        <v>7</v>
      </c>
      <c r="B232" s="142" t="s">
        <v>118</v>
      </c>
      <c r="C232" s="192">
        <v>1</v>
      </c>
      <c r="D232" s="144" t="s">
        <v>16</v>
      </c>
      <c r="E232" s="141"/>
      <c r="F232" s="83">
        <f>C232*E232</f>
        <v>0</v>
      </c>
    </row>
    <row r="233" spans="1:6" x14ac:dyDescent="0.25">
      <c r="A233" s="154"/>
      <c r="B233" s="138"/>
      <c r="C233" s="71"/>
      <c r="D233" s="144"/>
      <c r="E233" s="147"/>
      <c r="F233" s="34"/>
    </row>
    <row r="234" spans="1:6" x14ac:dyDescent="0.25">
      <c r="A234" s="154"/>
      <c r="B234" s="145" t="s">
        <v>119</v>
      </c>
      <c r="C234" s="55"/>
      <c r="D234" s="154"/>
      <c r="E234" s="139"/>
      <c r="F234" s="51"/>
    </row>
    <row r="235" spans="1:6" ht="15.75" thickBot="1" x14ac:dyDescent="0.3">
      <c r="A235" s="154"/>
      <c r="B235" s="142" t="s">
        <v>14</v>
      </c>
      <c r="C235" s="55"/>
      <c r="D235" s="154"/>
      <c r="E235" s="139"/>
      <c r="F235" s="52">
        <f>SUM(F232:F234)</f>
        <v>0</v>
      </c>
    </row>
    <row r="236" spans="1:6" ht="15.75" thickTop="1" x14ac:dyDescent="0.25">
      <c r="A236" s="154"/>
      <c r="B236" s="164"/>
      <c r="C236" s="55"/>
      <c r="D236" s="154"/>
      <c r="E236" s="141"/>
      <c r="F236" s="20"/>
    </row>
    <row r="237" spans="1:6" x14ac:dyDescent="0.25">
      <c r="A237" s="154"/>
      <c r="B237" s="142"/>
      <c r="C237" s="140"/>
      <c r="D237" s="154"/>
      <c r="E237" s="139"/>
      <c r="F237" s="57"/>
    </row>
    <row r="238" spans="1:6" x14ac:dyDescent="0.25">
      <c r="A238" s="154"/>
      <c r="B238" s="171" t="s">
        <v>24</v>
      </c>
      <c r="C238" s="140"/>
      <c r="D238" s="154"/>
      <c r="E238" s="139"/>
      <c r="F238" s="16"/>
    </row>
    <row r="239" spans="1:6" x14ac:dyDescent="0.25">
      <c r="A239" s="154"/>
      <c r="B239" s="171"/>
      <c r="C239" s="140"/>
      <c r="D239" s="154"/>
      <c r="E239" s="139"/>
      <c r="F239" s="16"/>
    </row>
    <row r="240" spans="1:6" x14ac:dyDescent="0.25">
      <c r="A240" s="154"/>
      <c r="B240" s="173" t="s">
        <v>114</v>
      </c>
      <c r="C240" s="140"/>
      <c r="D240" s="154"/>
      <c r="E240" s="139"/>
      <c r="F240" s="16">
        <f>F226</f>
        <v>0</v>
      </c>
    </row>
    <row r="241" spans="1:6" x14ac:dyDescent="0.25">
      <c r="A241" s="154"/>
      <c r="C241" s="140"/>
      <c r="D241" s="154"/>
      <c r="E241" s="139"/>
      <c r="F241" s="16"/>
    </row>
    <row r="242" spans="1:6" x14ac:dyDescent="0.25">
      <c r="A242" s="154"/>
      <c r="B242" s="173" t="s">
        <v>119</v>
      </c>
      <c r="C242" s="140"/>
      <c r="D242" s="154"/>
      <c r="E242" s="139"/>
      <c r="F242" s="16">
        <f>F235</f>
        <v>0</v>
      </c>
    </row>
    <row r="243" spans="1:6" x14ac:dyDescent="0.25">
      <c r="A243" s="154"/>
      <c r="C243" s="140"/>
      <c r="D243" s="154"/>
      <c r="E243" s="139"/>
      <c r="F243" s="16"/>
    </row>
    <row r="244" spans="1:6" x14ac:dyDescent="0.25">
      <c r="A244" s="154"/>
      <c r="B244" s="142"/>
      <c r="C244" s="140"/>
      <c r="D244" s="154"/>
      <c r="E244" s="139"/>
      <c r="F244" s="16"/>
    </row>
    <row r="245" spans="1:6" x14ac:dyDescent="0.25">
      <c r="A245" s="154"/>
      <c r="B245" s="145" t="s">
        <v>113</v>
      </c>
      <c r="C245" s="140"/>
      <c r="D245" s="154"/>
      <c r="E245" s="139"/>
      <c r="F245" s="51"/>
    </row>
    <row r="246" spans="1:6" ht="15.75" thickBot="1" x14ac:dyDescent="0.3">
      <c r="A246" s="154"/>
      <c r="B246" s="142" t="s">
        <v>38</v>
      </c>
      <c r="C246" s="140"/>
      <c r="D246" s="154"/>
      <c r="E246" s="139"/>
      <c r="F246" s="52">
        <f>SUM(F240:F245)</f>
        <v>0</v>
      </c>
    </row>
    <row r="247" spans="1:6" ht="15.75" thickTop="1" x14ac:dyDescent="0.25">
      <c r="A247" s="155"/>
      <c r="B247" s="174"/>
      <c r="C247" s="71"/>
      <c r="D247" s="175"/>
      <c r="E247" s="176"/>
      <c r="F247" s="77"/>
    </row>
    <row r="248" spans="1:6" x14ac:dyDescent="0.25">
      <c r="A248" s="29"/>
      <c r="B248" s="177"/>
      <c r="C248" s="59"/>
      <c r="D248" s="27"/>
      <c r="E248" s="53"/>
      <c r="F248" s="67"/>
    </row>
    <row r="249" spans="1:6" x14ac:dyDescent="0.25">
      <c r="A249" s="155"/>
      <c r="B249" s="178"/>
      <c r="C249" s="55"/>
      <c r="D249" s="154"/>
      <c r="E249" s="141"/>
      <c r="F249" s="20"/>
    </row>
    <row r="250" spans="1:6" x14ac:dyDescent="0.25">
      <c r="A250" s="155"/>
      <c r="B250" s="142"/>
      <c r="C250" s="55"/>
      <c r="D250" s="154"/>
      <c r="E250" s="141"/>
      <c r="F250" s="20"/>
    </row>
    <row r="251" spans="1:6" x14ac:dyDescent="0.25">
      <c r="A251" s="155"/>
      <c r="B251" s="142"/>
      <c r="C251" s="55"/>
      <c r="D251" s="154"/>
      <c r="E251" s="141"/>
      <c r="F251" s="20"/>
    </row>
    <row r="252" spans="1:6" x14ac:dyDescent="0.25">
      <c r="A252" s="134"/>
      <c r="B252" s="145" t="s">
        <v>27</v>
      </c>
      <c r="C252" s="55"/>
      <c r="D252" s="154"/>
      <c r="E252" s="141"/>
      <c r="F252" s="20">
        <f>F210</f>
        <v>0</v>
      </c>
    </row>
    <row r="253" spans="1:6" x14ac:dyDescent="0.25">
      <c r="A253" s="134"/>
      <c r="B253" s="143"/>
      <c r="C253" s="55"/>
      <c r="D253" s="154"/>
      <c r="E253" s="141"/>
      <c r="F253" s="20"/>
    </row>
    <row r="254" spans="1:6" x14ac:dyDescent="0.25">
      <c r="A254" s="134"/>
      <c r="B254" s="145" t="s">
        <v>113</v>
      </c>
      <c r="C254" s="78"/>
      <c r="D254" s="172"/>
      <c r="E254" s="141"/>
      <c r="F254" s="72">
        <f>F246</f>
        <v>0</v>
      </c>
    </row>
    <row r="255" spans="1:6" x14ac:dyDescent="0.25">
      <c r="A255" s="134"/>
      <c r="B255" s="143"/>
      <c r="C255" s="78"/>
      <c r="D255" s="172"/>
      <c r="E255" s="141"/>
      <c r="F255" s="72"/>
    </row>
    <row r="256" spans="1:6" x14ac:dyDescent="0.25">
      <c r="A256" s="134"/>
      <c r="B256" s="143"/>
      <c r="C256" s="79"/>
      <c r="D256" s="179"/>
      <c r="E256" s="141"/>
      <c r="F256" s="72"/>
    </row>
    <row r="257" spans="1:6" ht="26.25" x14ac:dyDescent="0.25">
      <c r="A257" s="134"/>
      <c r="B257" s="145" t="s">
        <v>39</v>
      </c>
      <c r="C257" s="79"/>
      <c r="D257" s="179"/>
      <c r="E257" s="141"/>
      <c r="F257" s="51"/>
    </row>
    <row r="258" spans="1:6" ht="15.75" thickBot="1" x14ac:dyDescent="0.3">
      <c r="A258" s="154"/>
      <c r="B258" s="143" t="s">
        <v>40</v>
      </c>
      <c r="C258" s="79"/>
      <c r="D258" s="179"/>
      <c r="E258" s="141"/>
      <c r="F258" s="52">
        <f>SUM(F252:F257)</f>
        <v>0</v>
      </c>
    </row>
    <row r="259" spans="1:6" ht="15.75" thickTop="1" x14ac:dyDescent="0.25">
      <c r="A259" s="180"/>
      <c r="B259" s="143"/>
      <c r="C259" s="79"/>
      <c r="D259" s="179"/>
      <c r="E259" s="141"/>
      <c r="F259" s="72"/>
    </row>
    <row r="260" spans="1:6" x14ac:dyDescent="0.25">
      <c r="A260" s="180"/>
      <c r="B260" s="143"/>
      <c r="C260" s="79"/>
      <c r="D260" s="179"/>
      <c r="E260" s="141"/>
      <c r="F260" s="72"/>
    </row>
    <row r="261" spans="1:6" x14ac:dyDescent="0.25">
      <c r="A261" s="180"/>
      <c r="B261" s="143"/>
      <c r="C261" s="79"/>
      <c r="D261" s="179"/>
      <c r="E261" s="141"/>
      <c r="F261" s="72"/>
    </row>
    <row r="262" spans="1:6" x14ac:dyDescent="0.25">
      <c r="A262" s="180"/>
      <c r="B262" s="143"/>
      <c r="C262" s="79"/>
      <c r="D262" s="179"/>
      <c r="E262" s="141"/>
      <c r="F262" s="72"/>
    </row>
    <row r="263" spans="1:6" x14ac:dyDescent="0.25">
      <c r="A263" s="29"/>
      <c r="B263" s="70"/>
      <c r="C263" s="59"/>
      <c r="D263" s="27"/>
      <c r="E263" s="53"/>
      <c r="F263" s="67"/>
    </row>
    <row r="264" spans="1:6" x14ac:dyDescent="0.25">
      <c r="A264" s="154"/>
      <c r="B264" s="142"/>
      <c r="C264" s="140"/>
      <c r="D264" s="154"/>
      <c r="E264" s="141"/>
      <c r="F264" s="20"/>
    </row>
    <row r="265" spans="1:6" x14ac:dyDescent="0.25">
      <c r="A265" s="154"/>
      <c r="B265" s="148" t="s">
        <v>72</v>
      </c>
      <c r="C265" s="140"/>
      <c r="D265" s="154"/>
      <c r="E265" s="141"/>
      <c r="F265" s="20"/>
    </row>
    <row r="266" spans="1:6" x14ac:dyDescent="0.25">
      <c r="A266" s="154"/>
      <c r="B266" s="149"/>
      <c r="C266" s="140"/>
      <c r="D266" s="154"/>
      <c r="E266" s="141"/>
      <c r="F266" s="20"/>
    </row>
    <row r="267" spans="1:6" x14ac:dyDescent="0.25">
      <c r="A267" s="154"/>
      <c r="B267" s="143" t="s">
        <v>74</v>
      </c>
      <c r="C267" s="140"/>
      <c r="D267" s="154"/>
      <c r="E267" s="141"/>
      <c r="F267" s="20">
        <f>F23</f>
        <v>0</v>
      </c>
    </row>
    <row r="268" spans="1:6" x14ac:dyDescent="0.25">
      <c r="A268" s="154"/>
      <c r="B268" s="143"/>
      <c r="C268" s="140"/>
      <c r="D268" s="154"/>
      <c r="E268" s="141"/>
      <c r="F268" s="20"/>
    </row>
    <row r="269" spans="1:6" x14ac:dyDescent="0.25">
      <c r="A269" s="154"/>
      <c r="B269" s="151" t="s">
        <v>75</v>
      </c>
      <c r="C269" s="140"/>
      <c r="D269" s="154"/>
      <c r="E269" s="141"/>
      <c r="F269" s="20">
        <f>F100</f>
        <v>0</v>
      </c>
    </row>
    <row r="270" spans="1:6" x14ac:dyDescent="0.25">
      <c r="A270" s="154"/>
      <c r="B270" s="151"/>
      <c r="C270" s="140"/>
      <c r="D270" s="154"/>
      <c r="E270" s="141"/>
      <c r="F270" s="20"/>
    </row>
    <row r="271" spans="1:6" ht="26.25" x14ac:dyDescent="0.25">
      <c r="A271" s="154"/>
      <c r="B271" s="151" t="s">
        <v>73</v>
      </c>
      <c r="C271" s="140"/>
      <c r="D271" s="154"/>
      <c r="E271" s="141"/>
      <c r="F271" s="20">
        <f>F258</f>
        <v>0</v>
      </c>
    </row>
    <row r="272" spans="1:6" x14ac:dyDescent="0.25">
      <c r="A272" s="154"/>
      <c r="B272" s="151"/>
      <c r="C272" s="140"/>
      <c r="D272" s="154"/>
      <c r="E272" s="141"/>
      <c r="F272" s="20"/>
    </row>
    <row r="273" spans="1:6" x14ac:dyDescent="0.25">
      <c r="A273" s="154"/>
      <c r="B273" s="145" t="s">
        <v>72</v>
      </c>
      <c r="C273" s="140"/>
      <c r="D273" s="154"/>
      <c r="E273" s="141"/>
      <c r="F273" s="4"/>
    </row>
    <row r="274" spans="1:6" ht="15.75" thickBot="1" x14ac:dyDescent="0.3">
      <c r="A274" s="154"/>
      <c r="B274" s="142" t="s">
        <v>76</v>
      </c>
      <c r="C274" s="140"/>
      <c r="D274" s="154"/>
      <c r="E274" s="141"/>
      <c r="F274" s="183">
        <f>SUM(F267:F273)</f>
        <v>0</v>
      </c>
    </row>
    <row r="275" spans="1:6" ht="15.75" thickTop="1" x14ac:dyDescent="0.25">
      <c r="A275" s="154"/>
      <c r="B275" s="142"/>
      <c r="C275" s="140"/>
      <c r="D275" s="154"/>
      <c r="E275" s="141"/>
      <c r="F275" s="20"/>
    </row>
    <row r="276" spans="1:6" x14ac:dyDescent="0.25">
      <c r="A276" s="154"/>
      <c r="B276" s="142"/>
      <c r="C276" s="140"/>
      <c r="D276" s="154"/>
      <c r="E276" s="141"/>
      <c r="F276" s="20"/>
    </row>
    <row r="277" spans="1:6" x14ac:dyDescent="0.25">
      <c r="A277" s="154"/>
      <c r="B277" s="142"/>
      <c r="C277" s="140"/>
      <c r="D277" s="154"/>
      <c r="E277" s="141"/>
      <c r="F277" s="20"/>
    </row>
    <row r="278" spans="1:6" x14ac:dyDescent="0.25">
      <c r="A278" s="154"/>
      <c r="B278" s="142"/>
      <c r="C278" s="140"/>
      <c r="D278" s="154"/>
      <c r="E278" s="141"/>
      <c r="F278" s="20"/>
    </row>
    <row r="279" spans="1:6" x14ac:dyDescent="0.25">
      <c r="A279" s="154"/>
      <c r="B279" s="142"/>
      <c r="C279" s="140"/>
      <c r="D279" s="154"/>
      <c r="E279" s="141"/>
      <c r="F279" s="20"/>
    </row>
    <row r="280" spans="1:6" x14ac:dyDescent="0.25">
      <c r="A280" s="154"/>
      <c r="B280" s="142"/>
      <c r="C280" s="140"/>
      <c r="D280" s="154"/>
      <c r="E280" s="141"/>
      <c r="F280" s="20"/>
    </row>
    <row r="281" spans="1:6" x14ac:dyDescent="0.25">
      <c r="A281" s="154"/>
      <c r="B281" s="142"/>
      <c r="C281" s="140"/>
      <c r="D281" s="154"/>
      <c r="E281" s="141"/>
      <c r="F281" s="20"/>
    </row>
    <row r="282" spans="1:6" x14ac:dyDescent="0.25">
      <c r="A282" s="154"/>
      <c r="B282" s="142"/>
      <c r="C282" s="140"/>
      <c r="D282" s="154"/>
      <c r="E282" s="141"/>
      <c r="F282" s="20"/>
    </row>
    <row r="283" spans="1:6" x14ac:dyDescent="0.25">
      <c r="A283" s="154"/>
      <c r="B283" s="142"/>
      <c r="C283" s="140"/>
      <c r="D283" s="154"/>
      <c r="E283" s="141"/>
      <c r="F283" s="20"/>
    </row>
    <row r="284" spans="1:6" x14ac:dyDescent="0.25">
      <c r="A284" s="154"/>
      <c r="B284" s="142"/>
      <c r="C284" s="140"/>
      <c r="D284" s="154"/>
      <c r="E284" s="141"/>
      <c r="F284" s="20"/>
    </row>
    <row r="285" spans="1:6" x14ac:dyDescent="0.25">
      <c r="A285" s="154"/>
      <c r="B285" s="142"/>
      <c r="C285" s="140"/>
      <c r="D285" s="154"/>
      <c r="E285" s="141"/>
      <c r="F285" s="20"/>
    </row>
    <row r="286" spans="1:6" x14ac:dyDescent="0.25">
      <c r="A286" s="154"/>
      <c r="B286" s="142"/>
      <c r="C286" s="140"/>
      <c r="D286" s="154"/>
      <c r="E286" s="141"/>
      <c r="F286" s="20"/>
    </row>
    <row r="287" spans="1:6" x14ac:dyDescent="0.25">
      <c r="A287" s="154"/>
      <c r="B287" s="142"/>
      <c r="C287" s="140"/>
      <c r="D287" s="154"/>
      <c r="E287" s="141"/>
      <c r="F287" s="20"/>
    </row>
    <row r="288" spans="1:6" x14ac:dyDescent="0.25">
      <c r="A288" s="154"/>
      <c r="B288" s="142"/>
      <c r="C288" s="140"/>
      <c r="D288" s="154"/>
      <c r="E288" s="141"/>
      <c r="F288" s="20"/>
    </row>
    <row r="289" spans="1:6" x14ac:dyDescent="0.25">
      <c r="A289" s="154"/>
      <c r="B289" s="142"/>
      <c r="C289" s="140"/>
      <c r="D289" s="154"/>
      <c r="E289" s="141"/>
      <c r="F289" s="20"/>
    </row>
    <row r="290" spans="1:6" x14ac:dyDescent="0.25">
      <c r="A290" s="27"/>
      <c r="B290" s="58"/>
      <c r="C290" s="28"/>
      <c r="D290" s="27"/>
      <c r="E290" s="53"/>
      <c r="F290" s="67"/>
    </row>
  </sheetData>
  <pageMargins left="0.7" right="0.7" top="0.75" bottom="0.75" header="0.3" footer="0.3"/>
  <pageSetup scale="94" orientation="portrait" useFirstPageNumber="1" r:id="rId1"/>
  <headerFooter>
    <oddHeader>&amp;L&amp;"-,Bold"&amp;F</oddHeader>
    <oddFooter>&amp;C&amp;"-,Bold"Page &amp;P&amp;R&amp;"-,Bold"&amp;A</oddFooter>
  </headerFooter>
  <rowBreaks count="7" manualBreakCount="7">
    <brk id="37" max="8" man="1"/>
    <brk id="70" max="8" man="1"/>
    <brk id="103" max="8" man="1"/>
    <brk id="139" max="8" man="1"/>
    <brk id="178" max="8" man="1"/>
    <brk id="216" max="8" man="1"/>
    <brk id="24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6"/>
  <sheetViews>
    <sheetView view="pageBreakPreview" zoomScaleNormal="100" zoomScaleSheetLayoutView="100" workbookViewId="0">
      <selection activeCell="G1" sqref="G1:G1048576"/>
    </sheetView>
  </sheetViews>
  <sheetFormatPr defaultRowHeight="15" x14ac:dyDescent="0.25"/>
  <cols>
    <col min="1" max="1" width="6.42578125" style="112" customWidth="1"/>
    <col min="2" max="2" width="45.42578125" style="113" bestFit="1" customWidth="1"/>
    <col min="3" max="3" width="6" style="114" bestFit="1" customWidth="1"/>
    <col min="4" max="4" width="7" style="112" bestFit="1" customWidth="1"/>
    <col min="5" max="5" width="6.140625" style="114" bestFit="1" customWidth="1"/>
    <col min="6" max="6" width="17.7109375" style="115" bestFit="1" customWidth="1"/>
    <col min="7" max="7" width="14.28515625" bestFit="1" customWidth="1"/>
  </cols>
  <sheetData>
    <row r="1" spans="1:6" x14ac:dyDescent="0.25">
      <c r="A1" s="84"/>
      <c r="B1" s="76"/>
      <c r="C1" s="91"/>
      <c r="D1" s="84"/>
      <c r="E1" s="92"/>
      <c r="F1" s="54"/>
    </row>
    <row r="2" spans="1:6" x14ac:dyDescent="0.25">
      <c r="A2" s="93" t="s">
        <v>0</v>
      </c>
      <c r="B2" s="93" t="s">
        <v>1</v>
      </c>
      <c r="C2" s="93" t="s">
        <v>2</v>
      </c>
      <c r="D2" s="93" t="s">
        <v>41</v>
      </c>
      <c r="E2" s="94" t="s">
        <v>42</v>
      </c>
      <c r="F2" s="81" t="s">
        <v>5</v>
      </c>
    </row>
    <row r="3" spans="1:6" ht="15.75" thickBot="1" x14ac:dyDescent="0.3">
      <c r="A3" s="95"/>
      <c r="B3" s="96"/>
      <c r="C3" s="97"/>
      <c r="D3" s="95"/>
      <c r="E3" s="98"/>
      <c r="F3" s="99"/>
    </row>
    <row r="4" spans="1:6" x14ac:dyDescent="0.25">
      <c r="A4" s="22"/>
      <c r="B4" s="21"/>
      <c r="C4" s="100"/>
      <c r="D4" s="22"/>
      <c r="E4" s="101"/>
      <c r="F4" s="33"/>
    </row>
    <row r="5" spans="1:6" x14ac:dyDescent="0.25">
      <c r="A5" s="22"/>
      <c r="B5" s="35" t="s">
        <v>43</v>
      </c>
      <c r="C5" s="100"/>
      <c r="D5" s="22"/>
      <c r="E5" s="101"/>
      <c r="F5" s="33"/>
    </row>
    <row r="6" spans="1:6" x14ac:dyDescent="0.25">
      <c r="A6" s="22"/>
      <c r="B6" s="35"/>
      <c r="C6" s="100"/>
      <c r="D6" s="22"/>
      <c r="E6" s="101"/>
      <c r="F6" s="33"/>
    </row>
    <row r="7" spans="1:6" x14ac:dyDescent="0.25">
      <c r="A7" s="22"/>
      <c r="B7" s="21"/>
      <c r="C7" s="100"/>
      <c r="D7" s="22"/>
      <c r="E7" s="101"/>
      <c r="F7" s="33"/>
    </row>
    <row r="8" spans="1:6" x14ac:dyDescent="0.25">
      <c r="A8" s="22"/>
      <c r="B8" s="21" t="s">
        <v>44</v>
      </c>
      <c r="C8" s="100"/>
      <c r="D8" s="108">
        <v>0.05</v>
      </c>
      <c r="E8" s="101"/>
      <c r="F8" s="33">
        <f>SUM(F9:F13)*D8</f>
        <v>0</v>
      </c>
    </row>
    <row r="9" spans="1:6" x14ac:dyDescent="0.25">
      <c r="A9" s="22"/>
      <c r="B9" s="21"/>
      <c r="C9" s="100"/>
      <c r="D9" s="22"/>
      <c r="E9" s="101"/>
      <c r="F9" s="33"/>
    </row>
    <row r="10" spans="1:6" x14ac:dyDescent="0.25">
      <c r="A10" s="22"/>
      <c r="B10" s="21" t="s">
        <v>78</v>
      </c>
      <c r="C10" s="100"/>
      <c r="D10" s="22"/>
      <c r="E10" s="101"/>
      <c r="F10" s="33">
        <f>'GROUND FLOOR'!F274</f>
        <v>0</v>
      </c>
    </row>
    <row r="11" spans="1:6" x14ac:dyDescent="0.25">
      <c r="A11" s="22"/>
      <c r="B11" s="21"/>
      <c r="C11" s="100"/>
      <c r="D11" s="22"/>
      <c r="E11" s="101"/>
      <c r="F11" s="33"/>
    </row>
    <row r="12" spans="1:6" x14ac:dyDescent="0.25">
      <c r="A12" s="134"/>
      <c r="B12" s="143"/>
      <c r="C12" s="184"/>
      <c r="D12" s="134"/>
      <c r="E12" s="185"/>
      <c r="F12" s="33"/>
    </row>
    <row r="13" spans="1:6" x14ac:dyDescent="0.25">
      <c r="A13" s="134"/>
      <c r="B13" s="143"/>
      <c r="C13" s="184"/>
      <c r="D13" s="134"/>
      <c r="E13" s="185"/>
      <c r="F13" s="33"/>
    </row>
    <row r="14" spans="1:6" x14ac:dyDescent="0.25">
      <c r="A14" s="134"/>
      <c r="B14" s="143"/>
      <c r="C14" s="184"/>
      <c r="D14" s="134"/>
      <c r="E14" s="185"/>
      <c r="F14" s="33"/>
    </row>
    <row r="15" spans="1:6" x14ac:dyDescent="0.25">
      <c r="A15" s="22"/>
      <c r="B15" s="21"/>
      <c r="C15" s="100"/>
      <c r="D15" s="22"/>
      <c r="E15" s="101"/>
      <c r="F15" s="33"/>
    </row>
    <row r="16" spans="1:6" x14ac:dyDescent="0.25">
      <c r="A16" s="22"/>
      <c r="B16" s="100"/>
      <c r="C16" s="100"/>
      <c r="D16" s="22"/>
      <c r="E16" s="101"/>
      <c r="F16" s="54"/>
    </row>
    <row r="17" spans="1:7" x14ac:dyDescent="0.25">
      <c r="A17" s="22"/>
      <c r="B17" s="102" t="s">
        <v>79</v>
      </c>
      <c r="C17" s="100"/>
      <c r="D17" s="22"/>
      <c r="E17" s="101"/>
      <c r="F17" s="103">
        <f>SUM(F8:F16)</f>
        <v>0</v>
      </c>
    </row>
    <row r="18" spans="1:7" x14ac:dyDescent="0.25">
      <c r="A18" s="65"/>
      <c r="B18" s="104"/>
      <c r="C18" s="104"/>
      <c r="D18" s="65"/>
      <c r="E18" s="105"/>
      <c r="F18" s="106"/>
    </row>
    <row r="19" spans="1:7" x14ac:dyDescent="0.25">
      <c r="A19" s="22"/>
      <c r="B19" s="21"/>
      <c r="C19" s="107"/>
      <c r="D19" s="22"/>
      <c r="E19" s="101"/>
      <c r="F19" s="33"/>
    </row>
    <row r="20" spans="1:7" x14ac:dyDescent="0.25">
      <c r="A20" s="22"/>
      <c r="B20" s="21"/>
      <c r="C20" s="107"/>
      <c r="D20" s="22"/>
      <c r="E20" s="101"/>
      <c r="F20" s="33"/>
    </row>
    <row r="21" spans="1:7" x14ac:dyDescent="0.25">
      <c r="A21" s="22"/>
      <c r="B21" s="21" t="s">
        <v>45</v>
      </c>
      <c r="C21" s="107"/>
      <c r="D21" s="108">
        <v>0.1</v>
      </c>
      <c r="E21" s="101"/>
      <c r="F21" s="33">
        <f>F17*D21</f>
        <v>0</v>
      </c>
    </row>
    <row r="22" spans="1:7" x14ac:dyDescent="0.25">
      <c r="A22" s="22"/>
      <c r="B22" s="21"/>
      <c r="C22" s="107"/>
      <c r="D22" s="22"/>
      <c r="E22" s="101"/>
      <c r="F22" s="33"/>
    </row>
    <row r="23" spans="1:7" x14ac:dyDescent="0.25">
      <c r="A23" s="22"/>
      <c r="B23" s="102" t="s">
        <v>80</v>
      </c>
      <c r="C23" s="100"/>
      <c r="D23" s="22"/>
      <c r="E23" s="101"/>
      <c r="F23" s="187">
        <f>SUM(F16:F22)</f>
        <v>0</v>
      </c>
    </row>
    <row r="24" spans="1:7" x14ac:dyDescent="0.25">
      <c r="A24" s="134"/>
      <c r="B24" s="186"/>
      <c r="C24" s="184"/>
      <c r="D24" s="134"/>
      <c r="E24" s="185"/>
      <c r="F24" s="103"/>
    </row>
    <row r="25" spans="1:7" x14ac:dyDescent="0.25">
      <c r="A25" s="134"/>
      <c r="B25" s="184" t="s">
        <v>81</v>
      </c>
      <c r="C25" s="184"/>
      <c r="D25" s="108">
        <v>0.06</v>
      </c>
      <c r="E25" s="185"/>
      <c r="F25" s="33">
        <f>F23*D25</f>
        <v>0</v>
      </c>
    </row>
    <row r="26" spans="1:7" x14ac:dyDescent="0.25">
      <c r="A26" s="134"/>
      <c r="B26" s="186"/>
      <c r="C26" s="184"/>
      <c r="D26" s="134"/>
      <c r="E26" s="185"/>
      <c r="F26" s="103"/>
    </row>
    <row r="27" spans="1:7" x14ac:dyDescent="0.25">
      <c r="A27" s="134"/>
      <c r="B27" s="102" t="s">
        <v>82</v>
      </c>
      <c r="C27" s="184"/>
      <c r="D27" s="134"/>
      <c r="E27" s="185"/>
      <c r="F27" s="187">
        <f>SUM(F23:F26)</f>
        <v>0</v>
      </c>
    </row>
    <row r="28" spans="1:7" x14ac:dyDescent="0.25">
      <c r="A28" s="134"/>
      <c r="B28" s="186"/>
      <c r="C28" s="184"/>
      <c r="D28" s="134"/>
      <c r="E28" s="185"/>
      <c r="F28" s="103"/>
    </row>
    <row r="29" spans="1:7" x14ac:dyDescent="0.25">
      <c r="A29" s="22"/>
      <c r="B29" s="184" t="s">
        <v>83</v>
      </c>
      <c r="C29" s="184"/>
      <c r="D29" s="188">
        <v>0.15</v>
      </c>
      <c r="E29" s="185"/>
      <c r="F29" s="33">
        <f>F27*D29</f>
        <v>0</v>
      </c>
    </row>
    <row r="30" spans="1:7" x14ac:dyDescent="0.25">
      <c r="A30" s="22"/>
      <c r="B30" s="21"/>
      <c r="C30" s="107"/>
      <c r="D30" s="22"/>
      <c r="E30" s="101"/>
      <c r="F30" s="33"/>
    </row>
    <row r="31" spans="1:7" x14ac:dyDescent="0.25">
      <c r="A31" s="22"/>
      <c r="B31" s="21"/>
      <c r="C31" s="100"/>
      <c r="D31" s="22"/>
      <c r="E31" s="101"/>
      <c r="F31" s="54"/>
    </row>
    <row r="32" spans="1:7" ht="15.75" thickBot="1" x14ac:dyDescent="0.3">
      <c r="A32" s="22"/>
      <c r="B32" s="109" t="s">
        <v>46</v>
      </c>
      <c r="C32" s="100"/>
      <c r="D32" s="22"/>
      <c r="E32" s="110" t="s">
        <v>47</v>
      </c>
      <c r="F32" s="111">
        <f>SUM(F27:F31)</f>
        <v>0</v>
      </c>
      <c r="G32" s="32"/>
    </row>
    <row r="33" spans="1:6" ht="15.75" thickTop="1" x14ac:dyDescent="0.25">
      <c r="A33" s="22"/>
      <c r="B33" s="21"/>
      <c r="C33" s="100"/>
      <c r="D33" s="22"/>
      <c r="E33" s="101"/>
      <c r="F33" s="33"/>
    </row>
    <row r="34" spans="1:6" x14ac:dyDescent="0.25">
      <c r="A34" s="22"/>
      <c r="B34" s="21"/>
      <c r="C34" s="100"/>
      <c r="D34" s="22"/>
      <c r="E34" s="101"/>
      <c r="F34" s="33"/>
    </row>
    <row r="35" spans="1:6" x14ac:dyDescent="0.25">
      <c r="A35" s="22"/>
      <c r="B35" s="21"/>
      <c r="C35" s="100"/>
      <c r="D35" s="22"/>
      <c r="E35" s="101"/>
      <c r="F35" s="33"/>
    </row>
    <row r="36" spans="1:6" x14ac:dyDescent="0.25">
      <c r="A36" s="65"/>
      <c r="B36" s="70"/>
      <c r="C36" s="104"/>
      <c r="D36" s="65"/>
      <c r="E36" s="105"/>
      <c r="F36" s="106"/>
    </row>
  </sheetData>
  <pageMargins left="0.70866141732283505" right="0.70866141732283505" top="0.74803149606299202" bottom="0.74803149606299202" header="0.31496062992126" footer="0.31496062992126"/>
  <pageSetup firstPageNumber="9" orientation="portrait" useFirstPageNumber="1" r:id="rId1"/>
  <headerFooter>
    <oddHeader>&amp;L&amp;"-,Bold"&amp;F</oddHeader>
    <oddFooter>&amp;C&amp;"-,Bold"&amp;P&amp;R&amp;"-,Bold"&amp;A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 PAGE</vt:lpstr>
      <vt:lpstr>GROUND FLOOR</vt:lpstr>
      <vt:lpstr>MAIN SUMMARY</vt:lpstr>
      <vt:lpstr>'COVER PAGE'!Print_Area</vt:lpstr>
      <vt:lpstr>'GROUND FLOOR'!Print_Area</vt:lpstr>
      <vt:lpstr>'MAIN 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Frederick Osei Baffour - PG9523721</dc:creator>
  <cp:lastModifiedBy>Addy, Obed GIZ GH</cp:lastModifiedBy>
  <cp:lastPrinted>2024-11-29T15:13:54Z</cp:lastPrinted>
  <dcterms:created xsi:type="dcterms:W3CDTF">2022-10-18T10:00:04Z</dcterms:created>
  <dcterms:modified xsi:type="dcterms:W3CDTF">2024-12-12T10:27:11Z</dcterms:modified>
</cp:coreProperties>
</file>